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576"/>
  </bookViews>
  <sheets>
    <sheet name="Summary" sheetId="1" r:id="rId1"/>
    <sheet name="January 2020 Bill" sheetId="2" r:id="rId2"/>
    <sheet name="February 2020 Bill" sheetId="3" r:id="rId3"/>
    <sheet name="March 2020 Bill" sheetId="4" r:id="rId4"/>
    <sheet name="April 2020 Bill" sheetId="5" r:id="rId5"/>
    <sheet name="May 2020 Bill" sheetId="6" r:id="rId6"/>
    <sheet name="June 2020 Bill" sheetId="7" r:id="rId7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  <c r="E49" i="1"/>
  <c r="E48" i="1"/>
  <c r="E47" i="1"/>
  <c r="E46" i="1"/>
  <c r="E45" i="1"/>
  <c r="H103" i="7"/>
  <c r="I103" i="7"/>
  <c r="J103" i="7"/>
  <c r="H100" i="6"/>
  <c r="I100" i="6"/>
  <c r="J100" i="6"/>
  <c r="H99" i="5"/>
  <c r="I99" i="5"/>
  <c r="J99" i="5"/>
  <c r="H96" i="4"/>
  <c r="I96" i="4"/>
  <c r="J96" i="4"/>
  <c r="H95" i="3"/>
  <c r="I95" i="3"/>
  <c r="J95" i="3"/>
  <c r="I95" i="2"/>
  <c r="J95" i="2"/>
  <c r="H95" i="2"/>
  <c r="G36" i="1"/>
  <c r="G50" i="1" s="1"/>
  <c r="G35" i="1"/>
  <c r="H35" i="1" s="1"/>
  <c r="H49" i="1" s="1"/>
  <c r="G34" i="1"/>
  <c r="G48" i="1" s="1"/>
  <c r="G33" i="1"/>
  <c r="H33" i="1" s="1"/>
  <c r="H47" i="1" s="1"/>
  <c r="G32" i="1"/>
  <c r="G46" i="1" s="1"/>
  <c r="G31" i="1"/>
  <c r="H31" i="1" s="1"/>
  <c r="H23" i="1"/>
  <c r="H22" i="1"/>
  <c r="H21" i="1"/>
  <c r="H20" i="1"/>
  <c r="H19" i="1"/>
  <c r="H18" i="1"/>
  <c r="H17" i="1"/>
  <c r="G22" i="1"/>
  <c r="G21" i="1"/>
  <c r="G20" i="1"/>
  <c r="G19" i="1"/>
  <c r="G18" i="1"/>
  <c r="G17" i="1"/>
  <c r="H34" i="1" l="1"/>
  <c r="H48" i="1" s="1"/>
  <c r="H36" i="1"/>
  <c r="H50" i="1" s="1"/>
  <c r="G49" i="1"/>
  <c r="G47" i="1"/>
  <c r="H32" i="1"/>
  <c r="H46" i="1" s="1"/>
  <c r="H45" i="1"/>
  <c r="G45" i="1"/>
  <c r="H51" i="1" l="1"/>
  <c r="H37" i="1"/>
</calcChain>
</file>

<file path=xl/sharedStrings.xml><?xml version="1.0" encoding="utf-8"?>
<sst xmlns="http://schemas.openxmlformats.org/spreadsheetml/2006/main" count="3063" uniqueCount="527">
  <si>
    <t>Water</t>
  </si>
  <si>
    <t>Sewer</t>
  </si>
  <si>
    <t>Drainage</t>
  </si>
  <si>
    <t>January 2020</t>
  </si>
  <si>
    <t>February 2020</t>
  </si>
  <si>
    <t>March 2020</t>
  </si>
  <si>
    <t>April 2020</t>
  </si>
  <si>
    <t>May 2020</t>
  </si>
  <si>
    <t>June 2020</t>
  </si>
  <si>
    <t>Post Month</t>
  </si>
  <si>
    <t>Period From</t>
  </si>
  <si>
    <t>Period To</t>
  </si>
  <si>
    <t>Total Billed Amount</t>
  </si>
  <si>
    <t>Total
Expense</t>
  </si>
  <si>
    <t xml:space="preserve">Total: </t>
  </si>
  <si>
    <t>#</t>
  </si>
  <si>
    <t>Move In</t>
  </si>
  <si>
    <t>Occs</t>
  </si>
  <si>
    <t>Mult</t>
  </si>
  <si>
    <t>Sqft</t>
  </si>
  <si>
    <t>Bedrooms</t>
  </si>
  <si>
    <t/>
  </si>
  <si>
    <t>1</t>
  </si>
  <si>
    <t>12/22/12</t>
  </si>
  <si>
    <t>2</t>
  </si>
  <si>
    <t>06/28/19</t>
  </si>
  <si>
    <t>3</t>
  </si>
  <si>
    <t>05/01/07</t>
  </si>
  <si>
    <t>4</t>
  </si>
  <si>
    <t>04/01/19</t>
  </si>
  <si>
    <t>5</t>
  </si>
  <si>
    <t>07/02/19</t>
  </si>
  <si>
    <t>6</t>
  </si>
  <si>
    <t>06/28/13</t>
  </si>
  <si>
    <t>7</t>
  </si>
  <si>
    <t>02/17/17</t>
  </si>
  <si>
    <t>8</t>
  </si>
  <si>
    <t>07/30/19</t>
  </si>
  <si>
    <t>9</t>
  </si>
  <si>
    <t>07/17/19</t>
  </si>
  <si>
    <t>10</t>
  </si>
  <si>
    <t>04/01/09</t>
  </si>
  <si>
    <t>11</t>
  </si>
  <si>
    <t>07/14/17</t>
  </si>
  <si>
    <t>12</t>
  </si>
  <si>
    <t>03/10/17</t>
  </si>
  <si>
    <t>13</t>
  </si>
  <si>
    <t>14</t>
  </si>
  <si>
    <t>08/02/19</t>
  </si>
  <si>
    <t>15</t>
  </si>
  <si>
    <t>01/19/12</t>
  </si>
  <si>
    <t>16</t>
  </si>
  <si>
    <t>08/16/19</t>
  </si>
  <si>
    <t>17</t>
  </si>
  <si>
    <t>05/01/08</t>
  </si>
  <si>
    <t>18</t>
  </si>
  <si>
    <t>11/19/19</t>
  </si>
  <si>
    <t>19</t>
  </si>
  <si>
    <t>05/24/17</t>
  </si>
  <si>
    <t>20</t>
  </si>
  <si>
    <t>04/20/19</t>
  </si>
  <si>
    <t>21</t>
  </si>
  <si>
    <t>08/14/19</t>
  </si>
  <si>
    <t>22</t>
  </si>
  <si>
    <t>06/27/19</t>
  </si>
  <si>
    <t>23</t>
  </si>
  <si>
    <t>10/28/19</t>
  </si>
  <si>
    <t>24</t>
  </si>
  <si>
    <t>05/01/17</t>
  </si>
  <si>
    <t>25</t>
  </si>
  <si>
    <t>05/08/01</t>
  </si>
  <si>
    <t>26</t>
  </si>
  <si>
    <t>08/04/10</t>
  </si>
  <si>
    <t>27</t>
  </si>
  <si>
    <t>06/09/17</t>
  </si>
  <si>
    <t>28</t>
  </si>
  <si>
    <t>08/17/19</t>
  </si>
  <si>
    <t>29</t>
  </si>
  <si>
    <t>06/15/18</t>
  </si>
  <si>
    <t>30</t>
  </si>
  <si>
    <t>02/01/19</t>
  </si>
  <si>
    <t>31</t>
  </si>
  <si>
    <t>11/22/19</t>
  </si>
  <si>
    <t>32</t>
  </si>
  <si>
    <t>08/01/19</t>
  </si>
  <si>
    <t>33</t>
  </si>
  <si>
    <t>08/06/19</t>
  </si>
  <si>
    <t>34</t>
  </si>
  <si>
    <t>09/29/12</t>
  </si>
  <si>
    <t>35</t>
  </si>
  <si>
    <t>06/22/19</t>
  </si>
  <si>
    <t>36</t>
  </si>
  <si>
    <t>04/20/17</t>
  </si>
  <si>
    <t>37</t>
  </si>
  <si>
    <t>09/14/17</t>
  </si>
  <si>
    <t>38</t>
  </si>
  <si>
    <t>09/27/19</t>
  </si>
  <si>
    <t>39</t>
  </si>
  <si>
    <t>40</t>
  </si>
  <si>
    <t>07/02/18</t>
  </si>
  <si>
    <t>41</t>
  </si>
  <si>
    <t>04/18/14</t>
  </si>
  <si>
    <t>42</t>
  </si>
  <si>
    <t>06/24/16</t>
  </si>
  <si>
    <t>43</t>
  </si>
  <si>
    <t>10/31/19</t>
  </si>
  <si>
    <t>44</t>
  </si>
  <si>
    <t>08/06/17</t>
  </si>
  <si>
    <t>45</t>
  </si>
  <si>
    <t>03/17/09</t>
  </si>
  <si>
    <t>46</t>
  </si>
  <si>
    <t>09/04/09</t>
  </si>
  <si>
    <t>47</t>
  </si>
  <si>
    <t>11/26/19</t>
  </si>
  <si>
    <t>48</t>
  </si>
  <si>
    <t>49</t>
  </si>
  <si>
    <t>08/30/19</t>
  </si>
  <si>
    <t>50</t>
  </si>
  <si>
    <t>06/30/19</t>
  </si>
  <si>
    <t>51</t>
  </si>
  <si>
    <t>07/22/19</t>
  </si>
  <si>
    <t>52</t>
  </si>
  <si>
    <t>01/25/13</t>
  </si>
  <si>
    <t>53</t>
  </si>
  <si>
    <t>09/01/17</t>
  </si>
  <si>
    <t>54</t>
  </si>
  <si>
    <t>07/21/17</t>
  </si>
  <si>
    <t>55</t>
  </si>
  <si>
    <t>56</t>
  </si>
  <si>
    <t>07/06/19</t>
  </si>
  <si>
    <t>57</t>
  </si>
  <si>
    <t>08/10/12</t>
  </si>
  <si>
    <t>58</t>
  </si>
  <si>
    <t>07/19/19</t>
  </si>
  <si>
    <t>59</t>
  </si>
  <si>
    <t>02/19/18</t>
  </si>
  <si>
    <t>60</t>
  </si>
  <si>
    <t>02/07/18</t>
  </si>
  <si>
    <t>61</t>
  </si>
  <si>
    <t>05/01/19</t>
  </si>
  <si>
    <t>62</t>
  </si>
  <si>
    <t>63</t>
  </si>
  <si>
    <t>02/10/17</t>
  </si>
  <si>
    <t>64</t>
  </si>
  <si>
    <t>65</t>
  </si>
  <si>
    <t>05/18/17</t>
  </si>
  <si>
    <t>66</t>
  </si>
  <si>
    <t>03/09/18</t>
  </si>
  <si>
    <t>67</t>
  </si>
  <si>
    <t>09/23/19</t>
  </si>
  <si>
    <t>68</t>
  </si>
  <si>
    <t>07/28/11</t>
  </si>
  <si>
    <t>69</t>
  </si>
  <si>
    <t>10/18/97</t>
  </si>
  <si>
    <t>70</t>
  </si>
  <si>
    <t>71</t>
  </si>
  <si>
    <t>72</t>
  </si>
  <si>
    <t>09/25/17</t>
  </si>
  <si>
    <t>73</t>
  </si>
  <si>
    <t>10/30/15</t>
  </si>
  <si>
    <t>74</t>
  </si>
  <si>
    <t>11/15/16</t>
  </si>
  <si>
    <t>75</t>
  </si>
  <si>
    <t>02/25/19</t>
  </si>
  <si>
    <t>76</t>
  </si>
  <si>
    <t>77</t>
  </si>
  <si>
    <t>11/10/08</t>
  </si>
  <si>
    <t>78</t>
  </si>
  <si>
    <t>06/21/19</t>
  </si>
  <si>
    <t>79</t>
  </si>
  <si>
    <t>05/28/19</t>
  </si>
  <si>
    <t>80</t>
  </si>
  <si>
    <t>05/11/19</t>
  </si>
  <si>
    <t>81</t>
  </si>
  <si>
    <t>06/17/19</t>
  </si>
  <si>
    <t>82</t>
  </si>
  <si>
    <t>05/01/18</t>
  </si>
  <si>
    <t>83</t>
  </si>
  <si>
    <t>84</t>
  </si>
  <si>
    <t>04/01/11</t>
  </si>
  <si>
    <t>85</t>
  </si>
  <si>
    <t>01/19/15</t>
  </si>
  <si>
    <t>86</t>
  </si>
  <si>
    <t>11/10/05</t>
  </si>
  <si>
    <t>87</t>
  </si>
  <si>
    <t>88</t>
  </si>
  <si>
    <t>05/17/17</t>
  </si>
  <si>
    <t>89</t>
  </si>
  <si>
    <t>01/01/11</t>
  </si>
  <si>
    <t>90</t>
  </si>
  <si>
    <t>91</t>
  </si>
  <si>
    <t>92</t>
  </si>
  <si>
    <t>08/15/18</t>
  </si>
  <si>
    <t>93</t>
  </si>
  <si>
    <t>08/26/16</t>
  </si>
  <si>
    <t>94</t>
  </si>
  <si>
    <t>10/22/19</t>
  </si>
  <si>
    <t>95</t>
  </si>
  <si>
    <t>06/01/17</t>
  </si>
  <si>
    <t>96</t>
  </si>
  <si>
    <t>07/05/19</t>
  </si>
  <si>
    <t>97</t>
  </si>
  <si>
    <t>98</t>
  </si>
  <si>
    <t>02/28/19</t>
  </si>
  <si>
    <t>99</t>
  </si>
  <si>
    <t>05/12/17</t>
  </si>
  <si>
    <t>100</t>
  </si>
  <si>
    <t>101</t>
  </si>
  <si>
    <t>08/15/19</t>
  </si>
  <si>
    <t>102</t>
  </si>
  <si>
    <t>03/06/15</t>
  </si>
  <si>
    <t>103</t>
  </si>
  <si>
    <t>03/18/19</t>
  </si>
  <si>
    <t>104</t>
  </si>
  <si>
    <t>08/13/13</t>
  </si>
  <si>
    <t>105</t>
  </si>
  <si>
    <t>08/30/16</t>
  </si>
  <si>
    <t>106</t>
  </si>
  <si>
    <t>06/11/18</t>
  </si>
  <si>
    <t>107</t>
  </si>
  <si>
    <t>02/19/09</t>
  </si>
  <si>
    <t>108</t>
  </si>
  <si>
    <t>07/14/19</t>
  </si>
  <si>
    <t>109</t>
  </si>
  <si>
    <t>06/13/19</t>
  </si>
  <si>
    <t>110</t>
  </si>
  <si>
    <t>08/17/18</t>
  </si>
  <si>
    <t>111</t>
  </si>
  <si>
    <t>03/19/19</t>
  </si>
  <si>
    <t>112</t>
  </si>
  <si>
    <t>07/17/15</t>
  </si>
  <si>
    <t>113</t>
  </si>
  <si>
    <t>03/04/16</t>
  </si>
  <si>
    <t>114</t>
  </si>
  <si>
    <t>04/03/19</t>
  </si>
  <si>
    <t>115</t>
  </si>
  <si>
    <t>05/05/14</t>
  </si>
  <si>
    <t>116</t>
  </si>
  <si>
    <t>09/13/18</t>
  </si>
  <si>
    <t>117</t>
  </si>
  <si>
    <t>02/26/19</t>
  </si>
  <si>
    <t>118</t>
  </si>
  <si>
    <t>02/06/15</t>
  </si>
  <si>
    <t>119</t>
  </si>
  <si>
    <t>10/12/18</t>
  </si>
  <si>
    <t>120</t>
  </si>
  <si>
    <t>08/10/91</t>
  </si>
  <si>
    <t>121</t>
  </si>
  <si>
    <t>09/10/99</t>
  </si>
  <si>
    <t>122</t>
  </si>
  <si>
    <t>09/03/19</t>
  </si>
  <si>
    <t>123</t>
  </si>
  <si>
    <t>07/31/19</t>
  </si>
  <si>
    <t>124</t>
  </si>
  <si>
    <t>12/01/17</t>
  </si>
  <si>
    <t>125</t>
  </si>
  <si>
    <t>03/22/19</t>
  </si>
  <si>
    <t>126</t>
  </si>
  <si>
    <t>04/16/18</t>
  </si>
  <si>
    <t>127</t>
  </si>
  <si>
    <t>128</t>
  </si>
  <si>
    <t>08/31/19</t>
  </si>
  <si>
    <t>129</t>
  </si>
  <si>
    <t>04/27/86</t>
  </si>
  <si>
    <t>130</t>
  </si>
  <si>
    <t>05/18/18</t>
  </si>
  <si>
    <t>131</t>
  </si>
  <si>
    <t>132</t>
  </si>
  <si>
    <t>08/05/16</t>
  </si>
  <si>
    <t>133</t>
  </si>
  <si>
    <t>134</t>
  </si>
  <si>
    <t>12/01/14</t>
  </si>
  <si>
    <t>135</t>
  </si>
  <si>
    <t>05/04/19</t>
  </si>
  <si>
    <t>136</t>
  </si>
  <si>
    <t>137</t>
  </si>
  <si>
    <t>02/01/16</t>
  </si>
  <si>
    <t>138</t>
  </si>
  <si>
    <t>139</t>
  </si>
  <si>
    <t>02/01/18</t>
  </si>
  <si>
    <t>140</t>
  </si>
  <si>
    <t>11/18/11</t>
  </si>
  <si>
    <t>141</t>
  </si>
  <si>
    <t>10/06/19</t>
  </si>
  <si>
    <t>142</t>
  </si>
  <si>
    <t>07/29/19</t>
  </si>
  <si>
    <t>143</t>
  </si>
  <si>
    <t>12/04/19</t>
  </si>
  <si>
    <t>144</t>
  </si>
  <si>
    <t>145</t>
  </si>
  <si>
    <t>06/08/07</t>
  </si>
  <si>
    <t>146</t>
  </si>
  <si>
    <t>147</t>
  </si>
  <si>
    <t>07/03/18</t>
  </si>
  <si>
    <t>148</t>
  </si>
  <si>
    <t>09/21/18</t>
  </si>
  <si>
    <t>149</t>
  </si>
  <si>
    <t>07/26/19</t>
  </si>
  <si>
    <t>150</t>
  </si>
  <si>
    <t>06/24/11</t>
  </si>
  <si>
    <t>151</t>
  </si>
  <si>
    <t>10/09/18</t>
  </si>
  <si>
    <t>152</t>
  </si>
  <si>
    <t>01/15/18</t>
  </si>
  <si>
    <t>153</t>
  </si>
  <si>
    <t>154</t>
  </si>
  <si>
    <t>10/01/19</t>
  </si>
  <si>
    <t>155</t>
  </si>
  <si>
    <t>156</t>
  </si>
  <si>
    <t>05/06/17</t>
  </si>
  <si>
    <t>157</t>
  </si>
  <si>
    <t>10/26/09</t>
  </si>
  <si>
    <t>158</t>
  </si>
  <si>
    <t>03/18/16</t>
  </si>
  <si>
    <t>159</t>
  </si>
  <si>
    <t>04/12/13</t>
  </si>
  <si>
    <t>160</t>
  </si>
  <si>
    <t>161</t>
  </si>
  <si>
    <t>01/15/14</t>
  </si>
  <si>
    <t>162</t>
  </si>
  <si>
    <t>163</t>
  </si>
  <si>
    <t>09/08/17</t>
  </si>
  <si>
    <t>164</t>
  </si>
  <si>
    <t>165</t>
  </si>
  <si>
    <t>166</t>
  </si>
  <si>
    <t>01/28/16</t>
  </si>
  <si>
    <t>167</t>
  </si>
  <si>
    <t>09/25/19</t>
  </si>
  <si>
    <t>168</t>
  </si>
  <si>
    <t>09/18/17</t>
  </si>
  <si>
    <t>169</t>
  </si>
  <si>
    <t>02/15/19</t>
  </si>
  <si>
    <t>170</t>
  </si>
  <si>
    <t>171</t>
  </si>
  <si>
    <t>10/15/18</t>
  </si>
  <si>
    <t>172</t>
  </si>
  <si>
    <t>09/24/19</t>
  </si>
  <si>
    <t>173</t>
  </si>
  <si>
    <t>02/22/19</t>
  </si>
  <si>
    <t>174</t>
  </si>
  <si>
    <t>08/25/18</t>
  </si>
  <si>
    <t>175</t>
  </si>
  <si>
    <t>01/12/19</t>
  </si>
  <si>
    <t>176</t>
  </si>
  <si>
    <t>01/15/16</t>
  </si>
  <si>
    <t>177</t>
  </si>
  <si>
    <t>05/10/19</t>
  </si>
  <si>
    <t>Non-Billable Units</t>
  </si>
  <si>
    <t>12/15/19</t>
  </si>
  <si>
    <t>12/10/19</t>
  </si>
  <si>
    <t>12/16/19</t>
  </si>
  <si>
    <t>12/13/19</t>
  </si>
  <si>
    <t>Total Bills this Month : 177</t>
  </si>
  <si>
    <t>Avg. Drainage this Month : $6.30</t>
  </si>
  <si>
    <t>Avg. Drainage 2 this Month : $11.04</t>
  </si>
  <si>
    <t>Avg. Drainage 3 this Month : $9.85</t>
  </si>
  <si>
    <t>Avg. Drainage 4 this Month : $6.80</t>
  </si>
  <si>
    <t>Avg. Drainage 5 this Month : $12.89</t>
  </si>
  <si>
    <t>Avg. Drainage Admin this Month : $3.00</t>
  </si>
  <si>
    <t>Avg. Drainage Admin 2 this Month : $3.00</t>
  </si>
  <si>
    <t>Avg. Pest Control this Month : $5.00</t>
  </si>
  <si>
    <t>Avg. Sewer this Month : $16.87</t>
  </si>
  <si>
    <t>Avg. Sewer 2 this Month : $8.01</t>
  </si>
  <si>
    <t>Avg. Sewer 3 this Month : $24.23</t>
  </si>
  <si>
    <t>Avg. Sewer 4 this Month : $12.62</t>
  </si>
  <si>
    <t>Avg. Sewer Base this Month : $0.09</t>
  </si>
  <si>
    <t>Avg. Sewer Base 2 this Month : $0.10</t>
  </si>
  <si>
    <t>Avg. Storm Water Drainage this Month : $8.98</t>
  </si>
  <si>
    <t>Avg. Trash this Month : $9.30</t>
  </si>
  <si>
    <t>Avg. Trash Admin Fee this Month : $3.00</t>
  </si>
  <si>
    <t>Avg. Valet Trash this Month : $25.00</t>
  </si>
  <si>
    <t>Avg. Water this Month : $8.79</t>
  </si>
  <si>
    <t>Avg. Water 2 this Month : $9.93</t>
  </si>
  <si>
    <t>Avg. Water 3 this Month : $12.62</t>
  </si>
  <si>
    <t>Avg. Water 4 this Month : $15.65</t>
  </si>
  <si>
    <t>Avg. Water Base Charge this Month : $0.95</t>
  </si>
  <si>
    <t>Avg. Water Base Charge 2 this Month : $3.52</t>
  </si>
  <si>
    <t>Avg. Conservice Charges this Month : $81.16</t>
  </si>
  <si>
    <t>Avg. Bill this Month  : $1296.01 **</t>
  </si>
  <si>
    <t>** Vacant charges are not included in the avg bill amount</t>
  </si>
  <si>
    <t>12/27/19</t>
  </si>
  <si>
    <t>12/31/19</t>
  </si>
  <si>
    <t>178</t>
  </si>
  <si>
    <t>179</t>
  </si>
  <si>
    <t>180</t>
  </si>
  <si>
    <t>181</t>
  </si>
  <si>
    <t>182</t>
  </si>
  <si>
    <t>01/10/20</t>
  </si>
  <si>
    <t>Total Bills this Month : 182</t>
  </si>
  <si>
    <t>Avg. Drainage this Month : $6.29</t>
  </si>
  <si>
    <t>Avg. Drainage 2 this Month : $11.07</t>
  </si>
  <si>
    <t>Avg. Drainage 4 this Month : $6.50</t>
  </si>
  <si>
    <t>Avg. Drainage 5 this Month : $13.20</t>
  </si>
  <si>
    <t>Avg. Sewer this Month : $14.35</t>
  </si>
  <si>
    <t>Avg. Sewer 2 this Month : $7.92</t>
  </si>
  <si>
    <t>Avg. Sewer 3 this Month : $21.69</t>
  </si>
  <si>
    <t>Avg. Sewer 4 this Month : $14.49</t>
  </si>
  <si>
    <t>Avg. Trash this Month : $9.36</t>
  </si>
  <si>
    <t>Avg. Water this Month : $7.47</t>
  </si>
  <si>
    <t>Avg. Water 2 this Month : $12.60</t>
  </si>
  <si>
    <t>Avg. Water 3 this Month : $11.30</t>
  </si>
  <si>
    <t>Avg. Water 4 this Month : $23.05</t>
  </si>
  <si>
    <t>Avg. Water Base Charge this Month : $0.94</t>
  </si>
  <si>
    <t>Avg. Water Base Charge 2 this Month : $3.44</t>
  </si>
  <si>
    <t>Avg. Conservice Charges this Month : $81.97</t>
  </si>
  <si>
    <t>Avg. Bill this Month  : $1290.31 **</t>
  </si>
  <si>
    <t>01/25/20</t>
  </si>
  <si>
    <t>02/08/20</t>
  </si>
  <si>
    <t>01/30/20</t>
  </si>
  <si>
    <t>01/24/20</t>
  </si>
  <si>
    <t>01/28/20</t>
  </si>
  <si>
    <t>02/04/20</t>
  </si>
  <si>
    <t>02/01/20</t>
  </si>
  <si>
    <t>183</t>
  </si>
  <si>
    <t>184</t>
  </si>
  <si>
    <t>185</t>
  </si>
  <si>
    <t>186</t>
  </si>
  <si>
    <t>187</t>
  </si>
  <si>
    <t>02/15/20</t>
  </si>
  <si>
    <t>Total Bills this Month : 187</t>
  </si>
  <si>
    <t>Avg. Drainage 2 this Month : $11.66</t>
  </si>
  <si>
    <t>Avg. Drainage 4 this Month : $6.87</t>
  </si>
  <si>
    <t>Avg. Drainage 5 this Month : $13.24</t>
  </si>
  <si>
    <t>Avg. Sewer this Month : $13.38</t>
  </si>
  <si>
    <t>Avg. Sewer 2 this Month : $7.89</t>
  </si>
  <si>
    <t>Avg. Sewer 3 this Month : $21.65</t>
  </si>
  <si>
    <t>Avg. Sewer 4 this Month : $15.81</t>
  </si>
  <si>
    <t>Avg. Trash this Month : $9.44</t>
  </si>
  <si>
    <t>Avg. Valet Trash this Month : $24.95</t>
  </si>
  <si>
    <t>Avg. Water this Month : $6.97</t>
  </si>
  <si>
    <t>Avg. Water 2 this Month : $15.43</t>
  </si>
  <si>
    <t>Avg. Water 3 this Month : $11.28</t>
  </si>
  <si>
    <t>Avg. Water 4 this Month : $30.96</t>
  </si>
  <si>
    <t>Avg. Conservice Charges this Month : $82.91</t>
  </si>
  <si>
    <t>Avg. Bill this Month  : $1287.33 **</t>
  </si>
  <si>
    <t>03/09/20</t>
  </si>
  <si>
    <t>03/04/20</t>
  </si>
  <si>
    <t>02/21/20</t>
  </si>
  <si>
    <t>02/26/20</t>
  </si>
  <si>
    <t>03/07/20</t>
  </si>
  <si>
    <t>02/22/20</t>
  </si>
  <si>
    <t>02/29/20</t>
  </si>
  <si>
    <t>188</t>
  </si>
  <si>
    <t>189</t>
  </si>
  <si>
    <t>190</t>
  </si>
  <si>
    <t>191</t>
  </si>
  <si>
    <t>192</t>
  </si>
  <si>
    <t>03/10/20</t>
  </si>
  <si>
    <t>03/17/20</t>
  </si>
  <si>
    <t>03/15/20</t>
  </si>
  <si>
    <t>Total Bills this Month : 192</t>
  </si>
  <si>
    <t>Avg. Drainage this Month : $6.09</t>
  </si>
  <si>
    <t>Avg. Drainage 2 this Month : $11.70</t>
  </si>
  <si>
    <t>Avg. Drainage 4 this Month : $6.63</t>
  </si>
  <si>
    <t>Avg. Drainage 5 this Month : $14.77</t>
  </si>
  <si>
    <t>Avg. Sewer this Month : $13.15</t>
  </si>
  <si>
    <t>Avg. Sewer 2 this Month : $7.39</t>
  </si>
  <si>
    <t>Avg. Sewer 3 this Month : $24.44</t>
  </si>
  <si>
    <t>Avg. Sewer 4 this Month : $17.74</t>
  </si>
  <si>
    <t>Avg. Trash this Month : $9.52</t>
  </si>
  <si>
    <t>Avg. Water this Month : $6.85</t>
  </si>
  <si>
    <t>Avg. Water 2 this Month : $14.03</t>
  </si>
  <si>
    <t>Avg. Water 3 this Month : $12.73</t>
  </si>
  <si>
    <t>Avg. Water 4 this Month : $33.66</t>
  </si>
  <si>
    <t>Avg. Water Base Charge this Month : $0.93</t>
  </si>
  <si>
    <t>Avg. Water Base Charge 2 this Month : $3.45</t>
  </si>
  <si>
    <t>Avg. Conservice Charges this Month : $83.54</t>
  </si>
  <si>
    <t>Avg. Bill this Month  : $1281.71 **</t>
  </si>
  <si>
    <t>03/24/20</t>
  </si>
  <si>
    <t>03/20/20</t>
  </si>
  <si>
    <t>03/23/20</t>
  </si>
  <si>
    <t>04/09/20</t>
  </si>
  <si>
    <t>04/16/20</t>
  </si>
  <si>
    <t>Total Bills this Month : 191</t>
  </si>
  <si>
    <t>Avg. Drainage this Month : $5.84</t>
  </si>
  <si>
    <t>Avg. Drainage 2 this Month : $12.48</t>
  </si>
  <si>
    <t>Avg. Drainage 4 this Month : $6.78</t>
  </si>
  <si>
    <t>Avg. Drainage 5 this Month : $15.99</t>
  </si>
  <si>
    <t>Avg. Sewer this Month : $12.35</t>
  </si>
  <si>
    <t>Avg. Sewer 2 this Month : $7.21</t>
  </si>
  <si>
    <t>Avg. Sewer 3 this Month : $28.96</t>
  </si>
  <si>
    <t>Avg. Sewer 4 this Month : $20.65</t>
  </si>
  <si>
    <t>Avg. Trash this Month : $9.63</t>
  </si>
  <si>
    <t>Avg. Water this Month : $6.43</t>
  </si>
  <si>
    <t>Avg. Water 2 this Month : $11.99</t>
  </si>
  <si>
    <t>Avg. Water 3 this Month : $15.08</t>
  </si>
  <si>
    <t>Avg. Water 4 this Month : $34.34</t>
  </si>
  <si>
    <t>Avg. Water Base Charge this Month : $0.90</t>
  </si>
  <si>
    <t>Avg. Water Base Charge 2 this Month : $3.48</t>
  </si>
  <si>
    <t>Avg. Conservice Charges this Month : $83.47</t>
  </si>
  <si>
    <t>Avg. Bill this Month  : $1378.82 **</t>
  </si>
  <si>
    <t>05/01/20</t>
  </si>
  <si>
    <t>05/04/20</t>
  </si>
  <si>
    <t>05/14/20</t>
  </si>
  <si>
    <t>04/28/20</t>
  </si>
  <si>
    <t>05/22/20</t>
  </si>
  <si>
    <t>Avg. Drainage this Month : $6.25</t>
  </si>
  <si>
    <t>Avg. Drainage 2 this Month : $15.03</t>
  </si>
  <si>
    <t>Avg. Drainage 4 this Month : $7.00</t>
  </si>
  <si>
    <t>Avg. Drainage 5 this Month : $17.47</t>
  </si>
  <si>
    <t>Avg. Sewer this Month : $12.54</t>
  </si>
  <si>
    <t>Avg. Sewer 2 this Month : $7.83</t>
  </si>
  <si>
    <t>Avg. Sewer 3 this Month : $32.18</t>
  </si>
  <si>
    <t>Avg. Sewer 4 this Month : $23.33</t>
  </si>
  <si>
    <t>Avg. Trash this Month : $9.69</t>
  </si>
  <si>
    <t>Avg. Water this Month : $6.53</t>
  </si>
  <si>
    <t>Avg. Water 2 this Month : $4.07</t>
  </si>
  <si>
    <t>Avg. Water 3 this Month : $16.76</t>
  </si>
  <si>
    <t>Avg. Water 4 this Month : $12.16</t>
  </si>
  <si>
    <t>Avg. Water Base Charge 2 this Month : $3.56</t>
  </si>
  <si>
    <t>Avg. Conservice Charges this Month : $76.89</t>
  </si>
  <si>
    <t>Avg. Bill this Month  : $1324.50 **</t>
  </si>
  <si>
    <t>06.2020</t>
  </si>
  <si>
    <t>05.2020</t>
  </si>
  <si>
    <t>04.2020</t>
  </si>
  <si>
    <t>03.2020</t>
  </si>
  <si>
    <t>02.2020</t>
  </si>
  <si>
    <t>01.2020</t>
  </si>
  <si>
    <t>Total Expense with deductions</t>
  </si>
  <si>
    <t>Amount Overpaid by The Gallery I residents</t>
  </si>
  <si>
    <t>92 apartments occupied</t>
  </si>
  <si>
    <t>96 apartments occupied</t>
  </si>
  <si>
    <t>100 apartments occupied</t>
  </si>
  <si>
    <t>97 apartments occupied</t>
  </si>
  <si>
    <t>93 apartments occupied</t>
  </si>
  <si>
    <t>Total Overpaid:</t>
  </si>
  <si>
    <t>Water and 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</si>
</sst>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_);\(&quot;$&quot;#,##0.00\)"/>
    <numFmt numFmtId="164" formatCode="[$-10409]mm/dd/yyyy"/>
    <numFmt numFmtId="165" formatCode="[$-10409]&quot;$&quot;#,##0.00;\(&quot;$&quot;#,##0.00\);&quot;-&quot;"/>
    <numFmt numFmtId="166" formatCode="[$-10409]&quot;$&quot;#,##0.00;\(&quot;$&quot;#,##0.00\)"/>
    <numFmt numFmtId="167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9.5"/>
      <name val="Arial"/>
      <family val="2"/>
    </font>
    <font>
      <sz val="13.5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rgb="FF26374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1E1E1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rgb="FF263746"/>
      </patternFill>
    </fill>
    <fill>
      <patternFill patternType="solid">
        <fgColor theme="9" tint="0.39997558519241921"/>
        <bgColor rgb="FF26374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E1E1E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969696"/>
      </bottom>
      <diagonal/>
    </border>
    <border>
      <left/>
      <right/>
      <top/>
      <bottom style="thin">
        <color rgb="FF45547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0" fillId="0" borderId="0" xfId="0" applyAlignment="1"/>
    <xf numFmtId="164" fontId="2" fillId="2" borderId="1" xfId="0" applyNumberFormat="1" applyFont="1" applyFill="1" applyBorder="1" applyAlignment="1">
      <alignment horizontal="center" vertical="top" wrapText="1" readingOrder="1"/>
    </xf>
    <xf numFmtId="164" fontId="2" fillId="3" borderId="1" xfId="0" applyNumberFormat="1" applyFont="1" applyFill="1" applyBorder="1" applyAlignment="1">
      <alignment horizontal="center" vertical="top" wrapText="1" readingOrder="1"/>
    </xf>
    <xf numFmtId="0" fontId="4" fillId="0" borderId="0" xfId="0" applyFont="1" applyAlignment="1"/>
    <xf numFmtId="0" fontId="4" fillId="0" borderId="0" xfId="0" applyFont="1"/>
    <xf numFmtId="0" fontId="6" fillId="5" borderId="4" xfId="0" applyFont="1" applyFill="1" applyBorder="1" applyAlignment="1">
      <alignment horizontal="center" wrapText="1" readingOrder="1"/>
    </xf>
    <xf numFmtId="0" fontId="6" fillId="5" borderId="5" xfId="0" applyFont="1" applyFill="1" applyBorder="1" applyAlignment="1">
      <alignment horizontal="center" wrapText="1" readingOrder="1"/>
    </xf>
    <xf numFmtId="165" fontId="2" fillId="2" borderId="4" xfId="0" applyNumberFormat="1" applyFont="1" applyFill="1" applyBorder="1" applyAlignment="1">
      <alignment horizontal="center" vertical="top" wrapText="1" readingOrder="1"/>
    </xf>
    <xf numFmtId="165" fontId="2" fillId="2" borderId="5" xfId="0" applyNumberFormat="1" applyFont="1" applyFill="1" applyBorder="1" applyAlignment="1">
      <alignment horizontal="center" vertical="top" wrapText="1" readingOrder="1"/>
    </xf>
    <xf numFmtId="165" fontId="2" fillId="3" borderId="4" xfId="0" applyNumberFormat="1" applyFont="1" applyFill="1" applyBorder="1" applyAlignment="1">
      <alignment horizontal="center" vertical="top" wrapText="1" readingOrder="1"/>
    </xf>
    <xf numFmtId="165" fontId="2" fillId="3" borderId="5" xfId="0" applyNumberFormat="1" applyFont="1" applyFill="1" applyBorder="1" applyAlignment="1">
      <alignment horizontal="center" vertical="top" wrapText="1" readingOrder="1"/>
    </xf>
    <xf numFmtId="0" fontId="6" fillId="5" borderId="8" xfId="0" applyFont="1" applyFill="1" applyBorder="1" applyAlignment="1">
      <alignment horizontal="center" wrapText="1" readingOrder="1"/>
    </xf>
    <xf numFmtId="0" fontId="6" fillId="5" borderId="9" xfId="0" applyFont="1" applyFill="1" applyBorder="1" applyAlignment="1">
      <alignment horizontal="center" wrapText="1" readingOrder="1"/>
    </xf>
    <xf numFmtId="0" fontId="6" fillId="5" borderId="10" xfId="0" applyFont="1" applyFill="1" applyBorder="1" applyAlignment="1">
      <alignment horizontal="center" wrapText="1" readingOrder="1"/>
    </xf>
    <xf numFmtId="0" fontId="2" fillId="2" borderId="4" xfId="0" applyFont="1" applyFill="1" applyBorder="1" applyAlignment="1">
      <alignment horizontal="center" vertical="top" readingOrder="1"/>
    </xf>
    <xf numFmtId="164" fontId="2" fillId="2" borderId="5" xfId="0" applyNumberFormat="1" applyFont="1" applyFill="1" applyBorder="1" applyAlignment="1">
      <alignment horizontal="center" vertical="top" wrapText="1" readingOrder="1"/>
    </xf>
    <xf numFmtId="0" fontId="2" fillId="3" borderId="4" xfId="0" applyFont="1" applyFill="1" applyBorder="1" applyAlignment="1">
      <alignment horizontal="center" vertical="top" readingOrder="1"/>
    </xf>
    <xf numFmtId="164" fontId="2" fillId="3" borderId="5" xfId="0" applyNumberFormat="1" applyFont="1" applyFill="1" applyBorder="1" applyAlignment="1">
      <alignment horizontal="center" vertical="top" wrapText="1" readingOrder="1"/>
    </xf>
    <xf numFmtId="165" fontId="3" fillId="7" borderId="6" xfId="0" applyNumberFormat="1" applyFont="1" applyFill="1" applyBorder="1" applyAlignment="1">
      <alignment horizontal="center" vertical="center" wrapText="1" readingOrder="1"/>
    </xf>
    <xf numFmtId="166" fontId="3" fillId="7" borderId="7" xfId="0" applyNumberFormat="1" applyFont="1" applyFill="1" applyBorder="1" applyAlignment="1">
      <alignment horizontal="center" vertical="center" wrapText="1" readingOrder="1"/>
    </xf>
    <xf numFmtId="0" fontId="7" fillId="0" borderId="0" xfId="1"/>
    <xf numFmtId="0" fontId="8" fillId="0" borderId="0" xfId="1" applyFont="1"/>
    <xf numFmtId="0" fontId="7" fillId="0" borderId="0" xfId="1"/>
    <xf numFmtId="4" fontId="7" fillId="0" borderId="0" xfId="1" applyNumberFormat="1" applyAlignment="1">
      <alignment horizontal="left"/>
    </xf>
    <xf numFmtId="3" fontId="7" fillId="0" borderId="0" xfId="1" applyNumberFormat="1" applyAlignment="1">
      <alignment horizontal="right"/>
    </xf>
    <xf numFmtId="4" fontId="7" fillId="0" borderId="0" xfId="1" applyNumberFormat="1" applyAlignment="1">
      <alignment horizontal="right" wrapText="1"/>
    </xf>
    <xf numFmtId="0" fontId="9" fillId="9" borderId="16" xfId="1" applyFont="1" applyFill="1" applyBorder="1" applyAlignment="1">
      <alignment horizontal="right" wrapText="1"/>
    </xf>
    <xf numFmtId="4" fontId="8" fillId="6" borderId="0" xfId="1" applyNumberFormat="1" applyFont="1" applyFill="1" applyAlignment="1">
      <alignment horizontal="left"/>
    </xf>
    <xf numFmtId="3" fontId="8" fillId="6" borderId="0" xfId="1" applyNumberFormat="1" applyFont="1" applyFill="1" applyAlignment="1">
      <alignment horizontal="right"/>
    </xf>
    <xf numFmtId="4" fontId="8" fillId="6" borderId="0" xfId="1" applyNumberFormat="1" applyFont="1" applyFill="1" applyAlignment="1">
      <alignment horizontal="right" wrapText="1"/>
    </xf>
    <xf numFmtId="0" fontId="6" fillId="5" borderId="17" xfId="0" applyFont="1" applyFill="1" applyBorder="1" applyAlignment="1">
      <alignment horizontal="center" wrapText="1" readingOrder="1"/>
    </xf>
    <xf numFmtId="0" fontId="6" fillId="10" borderId="1" xfId="0" applyFont="1" applyFill="1" applyBorder="1" applyAlignment="1">
      <alignment horizontal="center" wrapText="1" readingOrder="1"/>
    </xf>
    <xf numFmtId="0" fontId="6" fillId="11" borderId="1" xfId="0" applyFont="1" applyFill="1" applyBorder="1" applyAlignment="1">
      <alignment horizontal="center" wrapText="1" readingOrder="1"/>
    </xf>
    <xf numFmtId="165" fontId="2" fillId="2" borderId="17" xfId="0" applyNumberFormat="1" applyFont="1" applyFill="1" applyBorder="1" applyAlignment="1">
      <alignment horizontal="center" vertical="top" wrapText="1" readingOrder="1"/>
    </xf>
    <xf numFmtId="165" fontId="2" fillId="3" borderId="17" xfId="0" applyNumberFormat="1" applyFont="1" applyFill="1" applyBorder="1" applyAlignment="1">
      <alignment horizontal="center" vertical="top" wrapText="1" readingOrder="1"/>
    </xf>
    <xf numFmtId="167" fontId="0" fillId="0" borderId="1" xfId="0" applyNumberFormat="1" applyBorder="1" applyAlignment="1">
      <alignment horizontal="center"/>
    </xf>
    <xf numFmtId="7" fontId="0" fillId="0" borderId="1" xfId="0" applyNumberFormat="1" applyBorder="1" applyAlignment="1">
      <alignment horizontal="center"/>
    </xf>
    <xf numFmtId="3" fontId="7" fillId="0" borderId="1" xfId="1" applyNumberFormat="1" applyBorder="1" applyAlignment="1">
      <alignment horizontal="center"/>
    </xf>
    <xf numFmtId="4" fontId="7" fillId="0" borderId="1" xfId="1" applyNumberFormat="1" applyBorder="1" applyAlignment="1">
      <alignment horizontal="center" wrapText="1"/>
    </xf>
    <xf numFmtId="4" fontId="7" fillId="13" borderId="1" xfId="1" applyNumberFormat="1" applyFill="1" applyBorder="1" applyAlignment="1">
      <alignment horizontal="center"/>
    </xf>
    <xf numFmtId="3" fontId="7" fillId="13" borderId="1" xfId="1" applyNumberFormat="1" applyFill="1" applyBorder="1" applyAlignment="1">
      <alignment horizontal="center"/>
    </xf>
    <xf numFmtId="3" fontId="8" fillId="6" borderId="1" xfId="1" applyNumberFormat="1" applyFont="1" applyFill="1" applyBorder="1" applyAlignment="1">
      <alignment horizontal="center"/>
    </xf>
    <xf numFmtId="4" fontId="8" fillId="6" borderId="1" xfId="1" applyNumberFormat="1" applyFont="1" applyFill="1" applyBorder="1" applyAlignment="1">
      <alignment horizontal="center" wrapText="1"/>
    </xf>
    <xf numFmtId="0" fontId="7" fillId="0" borderId="0" xfId="1" applyAlignment="1">
      <alignment horizontal="center"/>
    </xf>
    <xf numFmtId="167" fontId="0" fillId="0" borderId="19" xfId="0" applyNumberFormat="1" applyBorder="1" applyAlignment="1">
      <alignment horizontal="center"/>
    </xf>
    <xf numFmtId="7" fontId="0" fillId="0" borderId="19" xfId="0" applyNumberFormat="1" applyBorder="1" applyAlignment="1">
      <alignment horizontal="center"/>
    </xf>
    <xf numFmtId="7" fontId="0" fillId="12" borderId="18" xfId="0" applyNumberFormat="1" applyFill="1" applyBorder="1" applyAlignment="1">
      <alignment horizontal="center"/>
    </xf>
    <xf numFmtId="0" fontId="0" fillId="12" borderId="18" xfId="0" applyFill="1" applyBorder="1"/>
    <xf numFmtId="165" fontId="2" fillId="14" borderId="4" xfId="0" applyNumberFormat="1" applyFont="1" applyFill="1" applyBorder="1" applyAlignment="1">
      <alignment horizontal="center" vertical="top" wrapText="1" readingOrder="1"/>
    </xf>
    <xf numFmtId="0" fontId="1" fillId="6" borderId="11" xfId="0" applyFont="1" applyFill="1" applyBorder="1" applyAlignment="1">
      <alignment horizontal="right" vertical="top"/>
    </xf>
    <xf numFmtId="0" fontId="1" fillId="6" borderId="12" xfId="0" applyFont="1" applyFill="1" applyBorder="1" applyAlignment="1">
      <alignment horizontal="right" vertical="top"/>
    </xf>
    <xf numFmtId="0" fontId="1" fillId="6" borderId="13" xfId="0" applyFont="1" applyFill="1" applyBorder="1" applyAlignment="1">
      <alignment horizontal="right" vertical="top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4" fontId="7" fillId="0" borderId="0" xfId="1" applyNumberFormat="1" applyAlignment="1">
      <alignment horizontal="left" vertical="top"/>
    </xf>
    <xf numFmtId="49" fontId="10" fillId="4" borderId="14" xfId="1" applyNumberFormat="1" applyFont="1" applyFill="1" applyBorder="1" applyAlignment="1">
      <alignment horizontal="center" wrapText="1"/>
    </xf>
    <xf numFmtId="0" fontId="7" fillId="0" borderId="0" xfId="1"/>
    <xf numFmtId="0" fontId="9" fillId="8" borderId="15" xfId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showGridLines="0" tabSelected="1" workbookViewId="0">
      <selection activeCell="K16" sqref="K16"/>
    </sheetView>
  </sheetViews>
  <sheetFormatPr defaultRowHeight="14.4" x14ac:dyDescent="0.3"/>
  <cols>
    <col min="2" max="2" width="14.33203125" style="1" customWidth="1"/>
    <col min="3" max="4" width="13" customWidth="1"/>
    <col min="5" max="10" width="13.6640625" customWidth="1"/>
  </cols>
  <sheetData>
    <row r="1" spans="2:10" ht="15.75" thickBot="1" x14ac:dyDescent="0.3"/>
    <row r="2" spans="2:10" s="5" customFormat="1" ht="16.5" thickBot="1" x14ac:dyDescent="0.3">
      <c r="B2" s="4"/>
      <c r="E2" s="53" t="s">
        <v>0</v>
      </c>
      <c r="F2" s="54"/>
      <c r="G2" s="53" t="s">
        <v>1</v>
      </c>
      <c r="H2" s="54"/>
      <c r="I2" s="53" t="s">
        <v>2</v>
      </c>
      <c r="J2" s="54"/>
    </row>
    <row r="3" spans="2:10" ht="26.25" x14ac:dyDescent="0.25">
      <c r="B3" s="12" t="s">
        <v>9</v>
      </c>
      <c r="C3" s="13" t="s">
        <v>10</v>
      </c>
      <c r="D3" s="14" t="s">
        <v>11</v>
      </c>
      <c r="E3" s="6" t="s">
        <v>12</v>
      </c>
      <c r="F3" s="7" t="s">
        <v>13</v>
      </c>
      <c r="G3" s="6" t="s">
        <v>12</v>
      </c>
      <c r="H3" s="7" t="s">
        <v>13</v>
      </c>
      <c r="I3" s="6" t="s">
        <v>12</v>
      </c>
      <c r="J3" s="7" t="s">
        <v>13</v>
      </c>
    </row>
    <row r="4" spans="2:10" ht="15" x14ac:dyDescent="0.25">
      <c r="B4" s="15" t="s">
        <v>3</v>
      </c>
      <c r="C4" s="2">
        <v>43747</v>
      </c>
      <c r="D4" s="16">
        <v>43776</v>
      </c>
      <c r="E4" s="8">
        <v>1088.73</v>
      </c>
      <c r="F4" s="9">
        <v>1191.57</v>
      </c>
      <c r="G4" s="8">
        <v>1936.1</v>
      </c>
      <c r="H4" s="9">
        <v>2089.62</v>
      </c>
      <c r="I4" s="8">
        <v>306.27999999999997</v>
      </c>
      <c r="J4" s="9">
        <v>728.95</v>
      </c>
    </row>
    <row r="5" spans="2:10" ht="15" x14ac:dyDescent="0.25">
      <c r="B5" s="17" t="s">
        <v>4</v>
      </c>
      <c r="C5" s="3">
        <v>43776</v>
      </c>
      <c r="D5" s="18">
        <v>43808</v>
      </c>
      <c r="E5" s="10">
        <v>951.67</v>
      </c>
      <c r="F5" s="11">
        <v>1016.56</v>
      </c>
      <c r="G5" s="10">
        <v>1674.09</v>
      </c>
      <c r="H5" s="11">
        <v>1753.66</v>
      </c>
      <c r="I5" s="10">
        <v>352.4</v>
      </c>
      <c r="J5" s="11">
        <v>728.95</v>
      </c>
    </row>
    <row r="6" spans="2:10" ht="15" x14ac:dyDescent="0.25">
      <c r="B6" s="15" t="s">
        <v>5</v>
      </c>
      <c r="C6" s="2">
        <v>43808</v>
      </c>
      <c r="D6" s="16">
        <v>43839</v>
      </c>
      <c r="E6" s="8">
        <v>911.35</v>
      </c>
      <c r="F6" s="9">
        <v>955.07</v>
      </c>
      <c r="G6" s="8">
        <v>1596.01</v>
      </c>
      <c r="H6" s="9">
        <v>1635.62</v>
      </c>
      <c r="I6" s="8">
        <v>399.46</v>
      </c>
      <c r="J6" s="9">
        <v>728.95</v>
      </c>
    </row>
    <row r="7" spans="2:10" ht="15" x14ac:dyDescent="0.25">
      <c r="B7" s="17" t="s">
        <v>6</v>
      </c>
      <c r="C7" s="3">
        <v>43839</v>
      </c>
      <c r="D7" s="18">
        <v>43869</v>
      </c>
      <c r="E7" s="10">
        <v>933.34</v>
      </c>
      <c r="F7" s="11">
        <v>992.91</v>
      </c>
      <c r="G7" s="10">
        <v>1641.03</v>
      </c>
      <c r="H7" s="11">
        <v>1708.26</v>
      </c>
      <c r="I7" s="10">
        <v>454.51</v>
      </c>
      <c r="J7" s="11">
        <v>728.95</v>
      </c>
    </row>
    <row r="8" spans="2:10" ht="15" x14ac:dyDescent="0.25">
      <c r="B8" s="15" t="s">
        <v>7</v>
      </c>
      <c r="C8" s="2">
        <v>43869</v>
      </c>
      <c r="D8" s="16">
        <v>43900</v>
      </c>
      <c r="E8" s="8">
        <v>968.64</v>
      </c>
      <c r="F8" s="9">
        <v>1011.83</v>
      </c>
      <c r="G8" s="8">
        <v>1709.03</v>
      </c>
      <c r="H8" s="9">
        <v>1744.58</v>
      </c>
      <c r="I8" s="8">
        <v>512.9</v>
      </c>
      <c r="J8" s="9">
        <v>728.95</v>
      </c>
    </row>
    <row r="9" spans="2:10" ht="15" x14ac:dyDescent="0.25">
      <c r="B9" s="17" t="s">
        <v>8</v>
      </c>
      <c r="C9" s="3">
        <v>43900</v>
      </c>
      <c r="D9" s="18">
        <v>43929</v>
      </c>
      <c r="E9" s="10">
        <v>996.02</v>
      </c>
      <c r="F9" s="11">
        <v>945.61</v>
      </c>
      <c r="G9" s="10">
        <v>1749.94</v>
      </c>
      <c r="H9" s="11">
        <v>1617.46</v>
      </c>
      <c r="I9" s="10">
        <v>619.76</v>
      </c>
      <c r="J9" s="11">
        <v>728.95</v>
      </c>
    </row>
    <row r="10" spans="2:10" ht="15.75" thickBot="1" x14ac:dyDescent="0.3">
      <c r="B10" s="50" t="s">
        <v>14</v>
      </c>
      <c r="C10" s="51"/>
      <c r="D10" s="52"/>
      <c r="E10" s="19">
        <v>5849.75</v>
      </c>
      <c r="F10" s="20">
        <v>6113.55</v>
      </c>
      <c r="G10" s="19">
        <v>10306.200000000001</v>
      </c>
      <c r="H10" s="20">
        <v>10549.2</v>
      </c>
      <c r="I10" s="19">
        <v>2645.31</v>
      </c>
      <c r="J10" s="20">
        <v>4373.7</v>
      </c>
    </row>
    <row r="14" spans="2:10" ht="15" thickBot="1" x14ac:dyDescent="0.35"/>
    <row r="15" spans="2:10" ht="16.2" thickBot="1" x14ac:dyDescent="0.35">
      <c r="B15" s="4"/>
      <c r="C15" s="5"/>
      <c r="D15" s="5"/>
      <c r="E15" s="53" t="s">
        <v>0</v>
      </c>
      <c r="F15" s="54"/>
    </row>
    <row r="16" spans="2:10" ht="53.4" x14ac:dyDescent="0.3">
      <c r="B16" s="12" t="s">
        <v>9</v>
      </c>
      <c r="C16" s="13" t="s">
        <v>10</v>
      </c>
      <c r="D16" s="14" t="s">
        <v>11</v>
      </c>
      <c r="E16" s="6" t="s">
        <v>12</v>
      </c>
      <c r="F16" s="31" t="s">
        <v>13</v>
      </c>
      <c r="G16" s="33" t="s">
        <v>518</v>
      </c>
      <c r="H16" s="32" t="s">
        <v>519</v>
      </c>
    </row>
    <row r="17" spans="2:8" x14ac:dyDescent="0.3">
      <c r="B17" s="15" t="s">
        <v>3</v>
      </c>
      <c r="C17" s="2">
        <v>43747</v>
      </c>
      <c r="D17" s="16">
        <v>43776</v>
      </c>
      <c r="E17" s="8">
        <v>1088.73</v>
      </c>
      <c r="F17" s="34">
        <v>1191.57</v>
      </c>
      <c r="G17" s="36">
        <f>($F17-108.4)*0.75</f>
        <v>812.37749999999983</v>
      </c>
      <c r="H17" s="37">
        <f>$E17-$G17</f>
        <v>276.35250000000019</v>
      </c>
    </row>
    <row r="18" spans="2:8" x14ac:dyDescent="0.3">
      <c r="B18" s="17" t="s">
        <v>4</v>
      </c>
      <c r="C18" s="3">
        <v>43776</v>
      </c>
      <c r="D18" s="18">
        <v>43808</v>
      </c>
      <c r="E18" s="10">
        <v>951.67</v>
      </c>
      <c r="F18" s="35">
        <v>1016.56</v>
      </c>
      <c r="G18" s="36">
        <f t="shared" ref="G18:G22" si="0">($F18-108.4)*0.75</f>
        <v>681.12</v>
      </c>
      <c r="H18" s="37">
        <f t="shared" ref="H18:H22" si="1">$E18-$G18</f>
        <v>270.54999999999995</v>
      </c>
    </row>
    <row r="19" spans="2:8" x14ac:dyDescent="0.3">
      <c r="B19" s="15" t="s">
        <v>5</v>
      </c>
      <c r="C19" s="2">
        <v>43808</v>
      </c>
      <c r="D19" s="16">
        <v>43839</v>
      </c>
      <c r="E19" s="8">
        <v>911.35</v>
      </c>
      <c r="F19" s="34">
        <v>955.07</v>
      </c>
      <c r="G19" s="36">
        <f t="shared" si="0"/>
        <v>635.00250000000005</v>
      </c>
      <c r="H19" s="37">
        <f t="shared" si="1"/>
        <v>276.34749999999997</v>
      </c>
    </row>
    <row r="20" spans="2:8" x14ac:dyDescent="0.3">
      <c r="B20" s="17" t="s">
        <v>6</v>
      </c>
      <c r="C20" s="3">
        <v>43839</v>
      </c>
      <c r="D20" s="18">
        <v>43869</v>
      </c>
      <c r="E20" s="10">
        <v>933.34</v>
      </c>
      <c r="F20" s="35">
        <v>992.91</v>
      </c>
      <c r="G20" s="36">
        <f t="shared" si="0"/>
        <v>663.38249999999994</v>
      </c>
      <c r="H20" s="37">
        <f t="shared" si="1"/>
        <v>269.9575000000001</v>
      </c>
    </row>
    <row r="21" spans="2:8" x14ac:dyDescent="0.3">
      <c r="B21" s="15" t="s">
        <v>7</v>
      </c>
      <c r="C21" s="2">
        <v>43869</v>
      </c>
      <c r="D21" s="16">
        <v>43900</v>
      </c>
      <c r="E21" s="8">
        <v>968.64</v>
      </c>
      <c r="F21" s="34">
        <v>1011.83</v>
      </c>
      <c r="G21" s="36">
        <f t="shared" si="0"/>
        <v>677.57249999999999</v>
      </c>
      <c r="H21" s="37">
        <f t="shared" si="1"/>
        <v>291.0675</v>
      </c>
    </row>
    <row r="22" spans="2:8" ht="15" thickBot="1" x14ac:dyDescent="0.35">
      <c r="B22" s="17" t="s">
        <v>8</v>
      </c>
      <c r="C22" s="3">
        <v>43900</v>
      </c>
      <c r="D22" s="18">
        <v>43929</v>
      </c>
      <c r="E22" s="10">
        <v>996.02</v>
      </c>
      <c r="F22" s="35">
        <v>945.61</v>
      </c>
      <c r="G22" s="36">
        <f t="shared" si="0"/>
        <v>627.90750000000003</v>
      </c>
      <c r="H22" s="46">
        <f t="shared" si="1"/>
        <v>368.11249999999995</v>
      </c>
    </row>
    <row r="23" spans="2:8" ht="15" thickBot="1" x14ac:dyDescent="0.35">
      <c r="H23" s="47">
        <f>SUM(H17:H22)</f>
        <v>1752.3875</v>
      </c>
    </row>
    <row r="28" spans="2:8" ht="15" thickBot="1" x14ac:dyDescent="0.35"/>
    <row r="29" spans="2:8" ht="16.2" thickBot="1" x14ac:dyDescent="0.35">
      <c r="E29" s="53" t="s">
        <v>1</v>
      </c>
      <c r="F29" s="54"/>
    </row>
    <row r="30" spans="2:8" ht="53.4" x14ac:dyDescent="0.3">
      <c r="B30" s="12" t="s">
        <v>9</v>
      </c>
      <c r="C30" s="13" t="s">
        <v>10</v>
      </c>
      <c r="D30" s="14" t="s">
        <v>11</v>
      </c>
      <c r="E30" s="6" t="s">
        <v>12</v>
      </c>
      <c r="F30" s="7" t="s">
        <v>13</v>
      </c>
      <c r="G30" s="33" t="s">
        <v>518</v>
      </c>
      <c r="H30" s="32" t="s">
        <v>519</v>
      </c>
    </row>
    <row r="31" spans="2:8" x14ac:dyDescent="0.3">
      <c r="B31" s="15" t="s">
        <v>3</v>
      </c>
      <c r="C31" s="2">
        <v>43747</v>
      </c>
      <c r="D31" s="16">
        <v>43776</v>
      </c>
      <c r="E31" s="8">
        <v>1936.1</v>
      </c>
      <c r="F31" s="34">
        <v>2089.62</v>
      </c>
      <c r="G31" s="36">
        <f>($F31-10.3)*0.75</f>
        <v>1559.4899999999998</v>
      </c>
      <c r="H31" s="37">
        <f>$E31-$G31</f>
        <v>376.61000000000013</v>
      </c>
    </row>
    <row r="32" spans="2:8" x14ac:dyDescent="0.3">
      <c r="B32" s="17" t="s">
        <v>4</v>
      </c>
      <c r="C32" s="3">
        <v>43776</v>
      </c>
      <c r="D32" s="18">
        <v>43808</v>
      </c>
      <c r="E32" s="10">
        <v>1674.09</v>
      </c>
      <c r="F32" s="35">
        <v>1753.66</v>
      </c>
      <c r="G32" s="36">
        <f t="shared" ref="G32:G36" si="2">($F32-10.3)*0.75</f>
        <v>1307.52</v>
      </c>
      <c r="H32" s="37">
        <f t="shared" ref="H32:H36" si="3">$E32-$G32</f>
        <v>366.56999999999994</v>
      </c>
    </row>
    <row r="33" spans="2:8" x14ac:dyDescent="0.3">
      <c r="B33" s="15" t="s">
        <v>5</v>
      </c>
      <c r="C33" s="2">
        <v>43808</v>
      </c>
      <c r="D33" s="16">
        <v>43839</v>
      </c>
      <c r="E33" s="8">
        <v>1596.01</v>
      </c>
      <c r="F33" s="34">
        <v>1635.62</v>
      </c>
      <c r="G33" s="36">
        <f t="shared" si="2"/>
        <v>1218.99</v>
      </c>
      <c r="H33" s="37">
        <f t="shared" si="3"/>
        <v>377.02</v>
      </c>
    </row>
    <row r="34" spans="2:8" x14ac:dyDescent="0.3">
      <c r="B34" s="17" t="s">
        <v>6</v>
      </c>
      <c r="C34" s="3">
        <v>43839</v>
      </c>
      <c r="D34" s="18">
        <v>43869</v>
      </c>
      <c r="E34" s="10">
        <v>1641.03</v>
      </c>
      <c r="F34" s="35">
        <v>1708.26</v>
      </c>
      <c r="G34" s="36">
        <f t="shared" si="2"/>
        <v>1273.47</v>
      </c>
      <c r="H34" s="37">
        <f t="shared" si="3"/>
        <v>367.55999999999995</v>
      </c>
    </row>
    <row r="35" spans="2:8" x14ac:dyDescent="0.3">
      <c r="B35" s="15" t="s">
        <v>7</v>
      </c>
      <c r="C35" s="2">
        <v>43869</v>
      </c>
      <c r="D35" s="16">
        <v>43900</v>
      </c>
      <c r="E35" s="8">
        <v>1709.03</v>
      </c>
      <c r="F35" s="34">
        <v>1744.58</v>
      </c>
      <c r="G35" s="36">
        <f t="shared" si="2"/>
        <v>1300.71</v>
      </c>
      <c r="H35" s="37">
        <f t="shared" si="3"/>
        <v>408.31999999999994</v>
      </c>
    </row>
    <row r="36" spans="2:8" ht="15" thickBot="1" x14ac:dyDescent="0.35">
      <c r="B36" s="17" t="s">
        <v>8</v>
      </c>
      <c r="C36" s="3">
        <v>43900</v>
      </c>
      <c r="D36" s="18">
        <v>43929</v>
      </c>
      <c r="E36" s="10">
        <v>1749.94</v>
      </c>
      <c r="F36" s="35">
        <v>1617.46</v>
      </c>
      <c r="G36" s="36">
        <f t="shared" si="2"/>
        <v>1205.3700000000001</v>
      </c>
      <c r="H36" s="46">
        <f t="shared" si="3"/>
        <v>544.56999999999994</v>
      </c>
    </row>
    <row r="37" spans="2:8" ht="15" thickBot="1" x14ac:dyDescent="0.35">
      <c r="H37" s="47">
        <f>SUM(H31:H36)</f>
        <v>2440.6499999999996</v>
      </c>
    </row>
    <row r="42" spans="2:8" ht="15" thickBot="1" x14ac:dyDescent="0.35"/>
    <row r="43" spans="2:8" ht="16.2" thickBot="1" x14ac:dyDescent="0.35">
      <c r="E43" s="53" t="s">
        <v>526</v>
      </c>
      <c r="F43" s="54"/>
    </row>
    <row r="44" spans="2:8" ht="53.4" x14ac:dyDescent="0.3">
      <c r="B44" s="12" t="s">
        <v>9</v>
      </c>
      <c r="C44" s="13" t="s">
        <v>10</v>
      </c>
      <c r="D44" s="14" t="s">
        <v>11</v>
      </c>
      <c r="E44" s="6" t="s">
        <v>12</v>
      </c>
      <c r="F44" s="7" t="s">
        <v>13</v>
      </c>
      <c r="G44" s="33" t="s">
        <v>518</v>
      </c>
      <c r="H44" s="32" t="s">
        <v>519</v>
      </c>
    </row>
    <row r="45" spans="2:8" x14ac:dyDescent="0.3">
      <c r="B45" s="15" t="s">
        <v>3</v>
      </c>
      <c r="C45" s="2">
        <v>43747</v>
      </c>
      <c r="D45" s="16">
        <v>43776</v>
      </c>
      <c r="E45" s="8">
        <f>$E17+$E31</f>
        <v>3024.83</v>
      </c>
      <c r="F45" s="34"/>
      <c r="G45" s="36">
        <f>$G17+$G31</f>
        <v>2371.8674999999994</v>
      </c>
      <c r="H45" s="37">
        <f>$H17+$H31</f>
        <v>652.96250000000032</v>
      </c>
    </row>
    <row r="46" spans="2:8" x14ac:dyDescent="0.3">
      <c r="B46" s="17" t="s">
        <v>4</v>
      </c>
      <c r="C46" s="3">
        <v>43776</v>
      </c>
      <c r="D46" s="18">
        <v>43808</v>
      </c>
      <c r="E46" s="49">
        <f t="shared" ref="E46:E50" si="4">$E18+$E32</f>
        <v>2625.7599999999998</v>
      </c>
      <c r="F46" s="35"/>
      <c r="G46" s="36">
        <f t="shared" ref="G46:G50" si="5">$G18+$G32</f>
        <v>1988.6399999999999</v>
      </c>
      <c r="H46" s="37">
        <f t="shared" ref="H46:H50" si="6">$H18+$H32</f>
        <v>637.11999999999989</v>
      </c>
    </row>
    <row r="47" spans="2:8" x14ac:dyDescent="0.3">
      <c r="B47" s="15" t="s">
        <v>5</v>
      </c>
      <c r="C47" s="2">
        <v>43808</v>
      </c>
      <c r="D47" s="16">
        <v>43839</v>
      </c>
      <c r="E47" s="8">
        <f t="shared" si="4"/>
        <v>2507.36</v>
      </c>
      <c r="F47" s="34"/>
      <c r="G47" s="36">
        <f t="shared" si="5"/>
        <v>1853.9925000000001</v>
      </c>
      <c r="H47" s="37">
        <f t="shared" si="6"/>
        <v>653.36749999999995</v>
      </c>
    </row>
    <row r="48" spans="2:8" x14ac:dyDescent="0.3">
      <c r="B48" s="17" t="s">
        <v>6</v>
      </c>
      <c r="C48" s="3">
        <v>43839</v>
      </c>
      <c r="D48" s="18">
        <v>43869</v>
      </c>
      <c r="E48" s="49">
        <f t="shared" si="4"/>
        <v>2574.37</v>
      </c>
      <c r="F48" s="35"/>
      <c r="G48" s="36">
        <f t="shared" si="5"/>
        <v>1936.8525</v>
      </c>
      <c r="H48" s="37">
        <f t="shared" si="6"/>
        <v>637.51750000000004</v>
      </c>
    </row>
    <row r="49" spans="2:8" x14ac:dyDescent="0.3">
      <c r="B49" s="15" t="s">
        <v>7</v>
      </c>
      <c r="C49" s="2">
        <v>43869</v>
      </c>
      <c r="D49" s="16">
        <v>43900</v>
      </c>
      <c r="E49" s="8">
        <f t="shared" si="4"/>
        <v>2677.67</v>
      </c>
      <c r="F49" s="34"/>
      <c r="G49" s="36">
        <f t="shared" si="5"/>
        <v>1978.2825</v>
      </c>
      <c r="H49" s="37">
        <f t="shared" si="6"/>
        <v>699.38749999999993</v>
      </c>
    </row>
    <row r="50" spans="2:8" ht="15" thickBot="1" x14ac:dyDescent="0.35">
      <c r="B50" s="17" t="s">
        <v>8</v>
      </c>
      <c r="C50" s="3">
        <v>43900</v>
      </c>
      <c r="D50" s="18">
        <v>43929</v>
      </c>
      <c r="E50" s="49">
        <f t="shared" si="4"/>
        <v>2745.96</v>
      </c>
      <c r="F50" s="35"/>
      <c r="G50" s="45">
        <f t="shared" si="5"/>
        <v>1833.2775000000001</v>
      </c>
      <c r="H50" s="46">
        <f t="shared" si="6"/>
        <v>912.68249999999989</v>
      </c>
    </row>
    <row r="51" spans="2:8" ht="15" thickBot="1" x14ac:dyDescent="0.35">
      <c r="G51" s="48" t="s">
        <v>525</v>
      </c>
      <c r="H51" s="47">
        <f>SUM(H45:H50)</f>
        <v>4193.0375000000004</v>
      </c>
    </row>
  </sheetData>
  <mergeCells count="7">
    <mergeCell ref="G2:H2"/>
    <mergeCell ref="I2:J2"/>
    <mergeCell ref="B10:D10"/>
    <mergeCell ref="E15:F15"/>
    <mergeCell ref="E29:F29"/>
    <mergeCell ref="E43:F43"/>
    <mergeCell ref="E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topLeftCell="A73" workbookViewId="0">
      <selection activeCell="K97" sqref="K97"/>
    </sheetView>
  </sheetViews>
  <sheetFormatPr defaultColWidth="9.33203125" defaultRowHeight="12.9" customHeight="1" x14ac:dyDescent="0.25"/>
  <cols>
    <col min="1" max="1" width="10.109375" style="24" bestFit="1" customWidth="1"/>
    <col min="2" max="2" width="10.6640625" style="24" bestFit="1" customWidth="1"/>
    <col min="3" max="3" width="9.6640625" style="25" bestFit="1" customWidth="1"/>
    <col min="4" max="4" width="9.6640625" style="26" bestFit="1" customWidth="1"/>
    <col min="5" max="5" width="9.6640625" style="25" bestFit="1" customWidth="1"/>
    <col min="6" max="6" width="9.6640625" style="26" bestFit="1" customWidth="1"/>
    <col min="7" max="16384" width="9.33203125" style="21"/>
  </cols>
  <sheetData>
    <row r="1" spans="1:10" ht="25.65" customHeight="1" thickBot="1" x14ac:dyDescent="0.35">
      <c r="A1" s="56" t="s">
        <v>517</v>
      </c>
      <c r="B1" s="56"/>
      <c r="C1" s="56"/>
      <c r="D1" s="56"/>
      <c r="E1" s="56"/>
      <c r="F1" s="56"/>
    </row>
    <row r="2" spans="1:10" s="22" customFormat="1" ht="12.75" customHeight="1" x14ac:dyDescent="0.25">
      <c r="A2" s="28" t="s">
        <v>15</v>
      </c>
      <c r="B2" s="28" t="s">
        <v>16</v>
      </c>
      <c r="C2" s="29" t="s">
        <v>17</v>
      </c>
      <c r="D2" s="30" t="s">
        <v>18</v>
      </c>
      <c r="E2" s="29" t="s">
        <v>19</v>
      </c>
      <c r="F2" s="30" t="s">
        <v>20</v>
      </c>
      <c r="H2" s="42" t="s">
        <v>17</v>
      </c>
      <c r="I2" s="43" t="s">
        <v>18</v>
      </c>
      <c r="J2" s="42" t="s">
        <v>19</v>
      </c>
    </row>
    <row r="3" spans="1:10" ht="12.9" customHeight="1" x14ac:dyDescent="0.25">
      <c r="A3" s="24" t="s">
        <v>22</v>
      </c>
      <c r="B3" s="24" t="s">
        <v>23</v>
      </c>
      <c r="C3" s="25">
        <v>1</v>
      </c>
      <c r="D3" s="26">
        <v>1.6</v>
      </c>
      <c r="E3" s="25">
        <v>620</v>
      </c>
      <c r="F3" s="26">
        <v>1</v>
      </c>
      <c r="H3" s="38">
        <v>1</v>
      </c>
      <c r="I3" s="39">
        <v>1.6</v>
      </c>
      <c r="J3" s="38">
        <v>620</v>
      </c>
    </row>
    <row r="4" spans="1:10" ht="12.9" customHeight="1" x14ac:dyDescent="0.25">
      <c r="A4" s="24" t="s">
        <v>24</v>
      </c>
      <c r="B4" s="24" t="s">
        <v>25</v>
      </c>
      <c r="C4" s="25">
        <v>1</v>
      </c>
      <c r="D4" s="26">
        <v>1.6</v>
      </c>
      <c r="E4" s="25">
        <v>620</v>
      </c>
      <c r="F4" s="26">
        <v>1</v>
      </c>
      <c r="H4" s="38">
        <v>1</v>
      </c>
      <c r="I4" s="39">
        <v>1.6</v>
      </c>
      <c r="J4" s="38">
        <v>620</v>
      </c>
    </row>
    <row r="5" spans="1:10" ht="12.9" customHeight="1" x14ac:dyDescent="0.25">
      <c r="A5" s="24" t="s">
        <v>26</v>
      </c>
      <c r="B5" s="24" t="s">
        <v>27</v>
      </c>
      <c r="C5" s="25">
        <v>1</v>
      </c>
      <c r="D5" s="26">
        <v>1.6</v>
      </c>
      <c r="E5" s="25">
        <v>620</v>
      </c>
      <c r="F5" s="26">
        <v>1</v>
      </c>
      <c r="H5" s="38">
        <v>1</v>
      </c>
      <c r="I5" s="39">
        <v>1.6</v>
      </c>
      <c r="J5" s="38">
        <v>620</v>
      </c>
    </row>
    <row r="6" spans="1:10" ht="12.9" customHeight="1" x14ac:dyDescent="0.25">
      <c r="A6" s="24" t="s">
        <v>28</v>
      </c>
      <c r="B6" s="24" t="s">
        <v>29</v>
      </c>
      <c r="C6" s="25">
        <v>1</v>
      </c>
      <c r="D6" s="26">
        <v>1.6</v>
      </c>
      <c r="E6" s="25">
        <v>620</v>
      </c>
      <c r="F6" s="26">
        <v>1</v>
      </c>
      <c r="H6" s="38">
        <v>1</v>
      </c>
      <c r="I6" s="39">
        <v>1.6</v>
      </c>
      <c r="J6" s="38">
        <v>620</v>
      </c>
    </row>
    <row r="7" spans="1:10" ht="12.9" customHeight="1" x14ac:dyDescent="0.25">
      <c r="A7" s="24" t="s">
        <v>30</v>
      </c>
      <c r="B7" s="24" t="s">
        <v>31</v>
      </c>
      <c r="C7" s="25">
        <v>1</v>
      </c>
      <c r="D7" s="26">
        <v>1.6</v>
      </c>
      <c r="E7" s="25">
        <v>620</v>
      </c>
      <c r="F7" s="26">
        <v>1</v>
      </c>
      <c r="H7" s="38">
        <v>1</v>
      </c>
      <c r="I7" s="39">
        <v>1.6</v>
      </c>
      <c r="J7" s="38">
        <v>620</v>
      </c>
    </row>
    <row r="8" spans="1:10" ht="12.9" customHeight="1" x14ac:dyDescent="0.25">
      <c r="A8" s="24" t="s">
        <v>32</v>
      </c>
      <c r="B8" s="24" t="s">
        <v>33</v>
      </c>
      <c r="C8" s="25">
        <v>1</v>
      </c>
      <c r="D8" s="26">
        <v>1.6</v>
      </c>
      <c r="E8" s="25">
        <v>620</v>
      </c>
      <c r="F8" s="26">
        <v>1</v>
      </c>
      <c r="H8" s="38">
        <v>1</v>
      </c>
      <c r="I8" s="39">
        <v>1.6</v>
      </c>
      <c r="J8" s="38">
        <v>620</v>
      </c>
    </row>
    <row r="9" spans="1:10" ht="12.9" customHeight="1" x14ac:dyDescent="0.25">
      <c r="A9" s="24" t="s">
        <v>34</v>
      </c>
      <c r="B9" s="24" t="s">
        <v>35</v>
      </c>
      <c r="C9" s="25">
        <v>1</v>
      </c>
      <c r="D9" s="26">
        <v>1.6</v>
      </c>
      <c r="E9" s="25">
        <v>620</v>
      </c>
      <c r="F9" s="26">
        <v>1</v>
      </c>
      <c r="H9" s="38">
        <v>1</v>
      </c>
      <c r="I9" s="39">
        <v>1.6</v>
      </c>
      <c r="J9" s="38">
        <v>620</v>
      </c>
    </row>
    <row r="10" spans="1:10" ht="12.9" customHeight="1" x14ac:dyDescent="0.25">
      <c r="A10" s="24" t="s">
        <v>36</v>
      </c>
      <c r="B10" s="24" t="s">
        <v>37</v>
      </c>
      <c r="C10" s="25">
        <v>2</v>
      </c>
      <c r="D10" s="26">
        <v>1.6</v>
      </c>
      <c r="E10" s="25">
        <v>620</v>
      </c>
      <c r="F10" s="26">
        <v>1</v>
      </c>
      <c r="H10" s="38">
        <v>2</v>
      </c>
      <c r="I10" s="39">
        <v>1.6</v>
      </c>
      <c r="J10" s="38">
        <v>620</v>
      </c>
    </row>
    <row r="11" spans="1:10" ht="12.9" customHeight="1" x14ac:dyDescent="0.25">
      <c r="A11" s="24" t="s">
        <v>38</v>
      </c>
      <c r="B11" s="24" t="s">
        <v>39</v>
      </c>
      <c r="C11" s="25">
        <v>1</v>
      </c>
      <c r="D11" s="26">
        <v>1.6</v>
      </c>
      <c r="E11" s="25">
        <v>620</v>
      </c>
      <c r="F11" s="26">
        <v>1</v>
      </c>
      <c r="H11" s="38">
        <v>1</v>
      </c>
      <c r="I11" s="39">
        <v>1.6</v>
      </c>
      <c r="J11" s="38">
        <v>620</v>
      </c>
    </row>
    <row r="12" spans="1:10" ht="12.9" customHeight="1" x14ac:dyDescent="0.25">
      <c r="A12" s="24" t="s">
        <v>40</v>
      </c>
      <c r="B12" s="24" t="s">
        <v>41</v>
      </c>
      <c r="C12" s="25">
        <v>1</v>
      </c>
      <c r="D12" s="26">
        <v>1.6</v>
      </c>
      <c r="E12" s="25">
        <v>620</v>
      </c>
      <c r="F12" s="26">
        <v>1</v>
      </c>
      <c r="H12" s="38">
        <v>1</v>
      </c>
      <c r="I12" s="39">
        <v>1.6</v>
      </c>
      <c r="J12" s="38">
        <v>620</v>
      </c>
    </row>
    <row r="13" spans="1:10" ht="12.9" customHeight="1" x14ac:dyDescent="0.25">
      <c r="A13" s="24" t="s">
        <v>42</v>
      </c>
      <c r="B13" s="24" t="s">
        <v>43</v>
      </c>
      <c r="C13" s="25">
        <v>1</v>
      </c>
      <c r="D13" s="26">
        <v>1.6</v>
      </c>
      <c r="E13" s="25">
        <v>620</v>
      </c>
      <c r="F13" s="26">
        <v>1</v>
      </c>
      <c r="H13" s="38">
        <v>1</v>
      </c>
      <c r="I13" s="39">
        <v>1.6</v>
      </c>
      <c r="J13" s="38">
        <v>620</v>
      </c>
    </row>
    <row r="14" spans="1:10" ht="12.9" customHeight="1" x14ac:dyDescent="0.25">
      <c r="A14" s="24" t="s">
        <v>44</v>
      </c>
      <c r="B14" s="24" t="s">
        <v>45</v>
      </c>
      <c r="C14" s="25">
        <v>2</v>
      </c>
      <c r="D14" s="26">
        <v>1.6</v>
      </c>
      <c r="E14" s="25">
        <v>620</v>
      </c>
      <c r="F14" s="26">
        <v>1</v>
      </c>
      <c r="H14" s="38">
        <v>2</v>
      </c>
      <c r="I14" s="39">
        <v>1.6</v>
      </c>
      <c r="J14" s="38">
        <v>620</v>
      </c>
    </row>
    <row r="15" spans="1:10" ht="12.9" customHeight="1" x14ac:dyDescent="0.25">
      <c r="A15" s="24" t="s">
        <v>46</v>
      </c>
      <c r="B15" s="24" t="s">
        <v>25</v>
      </c>
      <c r="C15" s="25">
        <v>2</v>
      </c>
      <c r="D15" s="26">
        <v>1.6</v>
      </c>
      <c r="E15" s="25">
        <v>620</v>
      </c>
      <c r="F15" s="26">
        <v>1</v>
      </c>
      <c r="H15" s="38">
        <v>2</v>
      </c>
      <c r="I15" s="39">
        <v>1.6</v>
      </c>
      <c r="J15" s="38">
        <v>620</v>
      </c>
    </row>
    <row r="16" spans="1:10" ht="12.9" customHeight="1" x14ac:dyDescent="0.25">
      <c r="A16" s="24" t="s">
        <v>47</v>
      </c>
      <c r="B16" s="24" t="s">
        <v>48</v>
      </c>
      <c r="C16" s="25">
        <v>2</v>
      </c>
      <c r="D16" s="26">
        <v>1.6</v>
      </c>
      <c r="E16" s="25">
        <v>620</v>
      </c>
      <c r="F16" s="26">
        <v>1</v>
      </c>
      <c r="H16" s="38">
        <v>2</v>
      </c>
      <c r="I16" s="39">
        <v>1.6</v>
      </c>
      <c r="J16" s="38">
        <v>620</v>
      </c>
    </row>
    <row r="17" spans="1:10" ht="12.9" customHeight="1" x14ac:dyDescent="0.25">
      <c r="A17" s="24" t="s">
        <v>49</v>
      </c>
      <c r="B17" s="24" t="s">
        <v>50</v>
      </c>
      <c r="C17" s="25">
        <v>1</v>
      </c>
      <c r="D17" s="26">
        <v>1.6</v>
      </c>
      <c r="E17" s="25">
        <v>620</v>
      </c>
      <c r="F17" s="26">
        <v>1</v>
      </c>
      <c r="H17" s="38">
        <v>1</v>
      </c>
      <c r="I17" s="39">
        <v>1.6</v>
      </c>
      <c r="J17" s="38">
        <v>620</v>
      </c>
    </row>
    <row r="18" spans="1:10" ht="12.9" customHeight="1" x14ac:dyDescent="0.25">
      <c r="A18" s="24" t="s">
        <v>51</v>
      </c>
      <c r="B18" s="24" t="s">
        <v>52</v>
      </c>
      <c r="C18" s="25">
        <v>2</v>
      </c>
      <c r="D18" s="26">
        <v>1.6</v>
      </c>
      <c r="E18" s="25">
        <v>620</v>
      </c>
      <c r="F18" s="26">
        <v>1</v>
      </c>
      <c r="H18" s="38">
        <v>2</v>
      </c>
      <c r="I18" s="39">
        <v>1.6</v>
      </c>
      <c r="J18" s="38">
        <v>620</v>
      </c>
    </row>
    <row r="19" spans="1:10" ht="12.9" customHeight="1" x14ac:dyDescent="0.25">
      <c r="A19" s="24" t="s">
        <v>53</v>
      </c>
      <c r="B19" s="24" t="s">
        <v>54</v>
      </c>
      <c r="C19" s="25">
        <v>2</v>
      </c>
      <c r="D19" s="26">
        <v>1.6</v>
      </c>
      <c r="E19" s="25">
        <v>620</v>
      </c>
      <c r="F19" s="26">
        <v>1</v>
      </c>
      <c r="H19" s="38">
        <v>2</v>
      </c>
      <c r="I19" s="39">
        <v>1.6</v>
      </c>
      <c r="J19" s="38">
        <v>620</v>
      </c>
    </row>
    <row r="20" spans="1:10" ht="12.9" customHeight="1" x14ac:dyDescent="0.25">
      <c r="A20" s="24" t="s">
        <v>55</v>
      </c>
      <c r="B20" s="24" t="s">
        <v>56</v>
      </c>
      <c r="C20" s="25">
        <v>1</v>
      </c>
      <c r="D20" s="26">
        <v>1.6</v>
      </c>
      <c r="E20" s="25">
        <v>620</v>
      </c>
      <c r="F20" s="26">
        <v>1</v>
      </c>
      <c r="H20" s="38">
        <v>1</v>
      </c>
      <c r="I20" s="39">
        <v>1.6</v>
      </c>
      <c r="J20" s="38">
        <v>620</v>
      </c>
    </row>
    <row r="21" spans="1:10" ht="12.9" customHeight="1" x14ac:dyDescent="0.25">
      <c r="A21" s="24" t="s">
        <v>57</v>
      </c>
      <c r="B21" s="24" t="s">
        <v>58</v>
      </c>
      <c r="C21" s="25">
        <v>1</v>
      </c>
      <c r="D21" s="26">
        <v>1.6</v>
      </c>
      <c r="E21" s="25">
        <v>620</v>
      </c>
      <c r="F21" s="26">
        <v>1</v>
      </c>
      <c r="H21" s="38">
        <v>1</v>
      </c>
      <c r="I21" s="39">
        <v>1.6</v>
      </c>
      <c r="J21" s="38">
        <v>620</v>
      </c>
    </row>
    <row r="22" spans="1:10" ht="12.9" customHeight="1" x14ac:dyDescent="0.25">
      <c r="A22" s="24" t="s">
        <v>59</v>
      </c>
      <c r="B22" s="24" t="s">
        <v>60</v>
      </c>
      <c r="C22" s="25">
        <v>1</v>
      </c>
      <c r="D22" s="26">
        <v>1.6</v>
      </c>
      <c r="E22" s="25">
        <v>620</v>
      </c>
      <c r="F22" s="26">
        <v>1</v>
      </c>
      <c r="H22" s="38">
        <v>1</v>
      </c>
      <c r="I22" s="39">
        <v>1.6</v>
      </c>
      <c r="J22" s="38">
        <v>620</v>
      </c>
    </row>
    <row r="23" spans="1:10" ht="12.9" customHeight="1" x14ac:dyDescent="0.25">
      <c r="A23" s="24" t="s">
        <v>61</v>
      </c>
      <c r="B23" s="24" t="s">
        <v>62</v>
      </c>
      <c r="C23" s="25">
        <v>1</v>
      </c>
      <c r="D23" s="26">
        <v>1.6</v>
      </c>
      <c r="E23" s="25">
        <v>620</v>
      </c>
      <c r="F23" s="26">
        <v>1</v>
      </c>
      <c r="H23" s="38">
        <v>1</v>
      </c>
      <c r="I23" s="39">
        <v>1.6</v>
      </c>
      <c r="J23" s="38">
        <v>620</v>
      </c>
    </row>
    <row r="24" spans="1:10" ht="12.9" customHeight="1" x14ac:dyDescent="0.25">
      <c r="A24" s="24" t="s">
        <v>63</v>
      </c>
      <c r="B24" s="24" t="s">
        <v>64</v>
      </c>
      <c r="C24" s="25">
        <v>1</v>
      </c>
      <c r="D24" s="26">
        <v>1.6</v>
      </c>
      <c r="E24" s="25">
        <v>620</v>
      </c>
      <c r="F24" s="26">
        <v>1</v>
      </c>
      <c r="H24" s="38">
        <v>1</v>
      </c>
      <c r="I24" s="39">
        <v>1.6</v>
      </c>
      <c r="J24" s="38">
        <v>620</v>
      </c>
    </row>
    <row r="25" spans="1:10" ht="12.9" customHeight="1" x14ac:dyDescent="0.25">
      <c r="A25" s="24" t="s">
        <v>65</v>
      </c>
      <c r="B25" s="24" t="s">
        <v>66</v>
      </c>
      <c r="C25" s="25">
        <v>2</v>
      </c>
      <c r="D25" s="26">
        <v>2.8</v>
      </c>
      <c r="E25" s="25">
        <v>870</v>
      </c>
      <c r="F25" s="26">
        <v>2</v>
      </c>
      <c r="H25" s="38">
        <v>2</v>
      </c>
      <c r="I25" s="39">
        <v>2.8</v>
      </c>
      <c r="J25" s="38">
        <v>870</v>
      </c>
    </row>
    <row r="26" spans="1:10" ht="12.9" customHeight="1" x14ac:dyDescent="0.25">
      <c r="A26" s="24" t="s">
        <v>67</v>
      </c>
      <c r="B26" s="24" t="s">
        <v>68</v>
      </c>
      <c r="C26" s="25">
        <v>2</v>
      </c>
      <c r="D26" s="26">
        <v>2.8</v>
      </c>
      <c r="E26" s="25">
        <v>870</v>
      </c>
      <c r="F26" s="26">
        <v>2</v>
      </c>
      <c r="H26" s="38">
        <v>2</v>
      </c>
      <c r="I26" s="39">
        <v>2.8</v>
      </c>
      <c r="J26" s="38">
        <v>870</v>
      </c>
    </row>
    <row r="27" spans="1:10" ht="12.9" customHeight="1" x14ac:dyDescent="0.25">
      <c r="A27" s="24" t="s">
        <v>69</v>
      </c>
      <c r="B27" s="24" t="s">
        <v>70</v>
      </c>
      <c r="C27" s="25">
        <v>1</v>
      </c>
      <c r="D27" s="26">
        <v>1.6</v>
      </c>
      <c r="E27" s="25">
        <v>620</v>
      </c>
      <c r="F27" s="26">
        <v>1</v>
      </c>
      <c r="H27" s="38">
        <v>1</v>
      </c>
      <c r="I27" s="39">
        <v>1.6</v>
      </c>
      <c r="J27" s="38">
        <v>620</v>
      </c>
    </row>
    <row r="28" spans="1:10" ht="12.9" customHeight="1" x14ac:dyDescent="0.25">
      <c r="A28" s="24" t="s">
        <v>71</v>
      </c>
      <c r="B28" s="24" t="s">
        <v>72</v>
      </c>
      <c r="C28" s="25">
        <v>1</v>
      </c>
      <c r="D28" s="26">
        <v>1.6</v>
      </c>
      <c r="E28" s="25">
        <v>620</v>
      </c>
      <c r="F28" s="26">
        <v>1</v>
      </c>
      <c r="H28" s="38">
        <v>1</v>
      </c>
      <c r="I28" s="39">
        <v>1.6</v>
      </c>
      <c r="J28" s="38">
        <v>620</v>
      </c>
    </row>
    <row r="29" spans="1:10" ht="12.9" customHeight="1" x14ac:dyDescent="0.25">
      <c r="A29" s="24" t="s">
        <v>73</v>
      </c>
      <c r="B29" s="24" t="s">
        <v>74</v>
      </c>
      <c r="C29" s="25">
        <v>1</v>
      </c>
      <c r="D29" s="26">
        <v>1.6</v>
      </c>
      <c r="E29" s="25">
        <v>620</v>
      </c>
      <c r="F29" s="26">
        <v>1</v>
      </c>
      <c r="H29" s="38">
        <v>1</v>
      </c>
      <c r="I29" s="39">
        <v>1.6</v>
      </c>
      <c r="J29" s="38">
        <v>620</v>
      </c>
    </row>
    <row r="30" spans="1:10" ht="12.9" customHeight="1" x14ac:dyDescent="0.25">
      <c r="A30" s="24" t="s">
        <v>75</v>
      </c>
      <c r="B30" s="24" t="s">
        <v>76</v>
      </c>
      <c r="C30" s="25">
        <v>1</v>
      </c>
      <c r="D30" s="26">
        <v>1.6</v>
      </c>
      <c r="E30" s="25">
        <v>620</v>
      </c>
      <c r="F30" s="26">
        <v>1</v>
      </c>
      <c r="H30" s="38">
        <v>1</v>
      </c>
      <c r="I30" s="39">
        <v>1.6</v>
      </c>
      <c r="J30" s="38">
        <v>620</v>
      </c>
    </row>
    <row r="31" spans="1:10" ht="12.9" customHeight="1" x14ac:dyDescent="0.25">
      <c r="A31" s="24" t="s">
        <v>77</v>
      </c>
      <c r="B31" s="24" t="s">
        <v>78</v>
      </c>
      <c r="C31" s="25">
        <v>1</v>
      </c>
      <c r="D31" s="26">
        <v>2.8</v>
      </c>
      <c r="E31" s="25">
        <v>870</v>
      </c>
      <c r="F31" s="26">
        <v>2</v>
      </c>
      <c r="H31" s="38">
        <v>1</v>
      </c>
      <c r="I31" s="39">
        <v>2.8</v>
      </c>
      <c r="J31" s="38">
        <v>870</v>
      </c>
    </row>
    <row r="32" spans="1:10" ht="12.9" customHeight="1" x14ac:dyDescent="0.25">
      <c r="A32" s="24" t="s">
        <v>79</v>
      </c>
      <c r="B32" s="24" t="s">
        <v>80</v>
      </c>
      <c r="C32" s="25">
        <v>2</v>
      </c>
      <c r="D32" s="26">
        <v>2.8</v>
      </c>
      <c r="E32" s="25">
        <v>870</v>
      </c>
      <c r="F32" s="26">
        <v>2</v>
      </c>
      <c r="H32" s="38">
        <v>2</v>
      </c>
      <c r="I32" s="39">
        <v>2.8</v>
      </c>
      <c r="J32" s="38">
        <v>870</v>
      </c>
    </row>
    <row r="33" spans="1:10" ht="12.9" customHeight="1" x14ac:dyDescent="0.25">
      <c r="A33" s="24" t="s">
        <v>81</v>
      </c>
      <c r="B33" s="24" t="s">
        <v>82</v>
      </c>
      <c r="C33" s="25">
        <v>1</v>
      </c>
      <c r="D33" s="26">
        <v>2.8</v>
      </c>
      <c r="E33" s="25">
        <v>870</v>
      </c>
      <c r="F33" s="26">
        <v>2</v>
      </c>
      <c r="H33" s="38">
        <v>1</v>
      </c>
      <c r="I33" s="39">
        <v>2.8</v>
      </c>
      <c r="J33" s="38">
        <v>870</v>
      </c>
    </row>
    <row r="34" spans="1:10" ht="12.9" customHeight="1" x14ac:dyDescent="0.25">
      <c r="A34" s="24" t="s">
        <v>83</v>
      </c>
      <c r="B34" s="24" t="s">
        <v>84</v>
      </c>
      <c r="C34" s="25">
        <v>2</v>
      </c>
      <c r="D34" s="26">
        <v>2.8</v>
      </c>
      <c r="E34" s="25">
        <v>870</v>
      </c>
      <c r="F34" s="26">
        <v>2</v>
      </c>
      <c r="H34" s="38">
        <v>2</v>
      </c>
      <c r="I34" s="39">
        <v>2.8</v>
      </c>
      <c r="J34" s="38">
        <v>870</v>
      </c>
    </row>
    <row r="35" spans="1:10" ht="12.9" customHeight="1" x14ac:dyDescent="0.25">
      <c r="A35" s="24" t="s">
        <v>85</v>
      </c>
      <c r="B35" s="24" t="s">
        <v>86</v>
      </c>
      <c r="C35" s="25">
        <v>2</v>
      </c>
      <c r="D35" s="26">
        <v>2.8</v>
      </c>
      <c r="E35" s="25">
        <v>870</v>
      </c>
      <c r="F35" s="26">
        <v>2</v>
      </c>
      <c r="H35" s="38">
        <v>2</v>
      </c>
      <c r="I35" s="39">
        <v>2.8</v>
      </c>
      <c r="J35" s="38">
        <v>870</v>
      </c>
    </row>
    <row r="36" spans="1:10" ht="12.9" customHeight="1" x14ac:dyDescent="0.25">
      <c r="A36" s="24" t="s">
        <v>87</v>
      </c>
      <c r="B36" s="24" t="s">
        <v>88</v>
      </c>
      <c r="C36" s="25">
        <v>1</v>
      </c>
      <c r="D36" s="26">
        <v>2.8</v>
      </c>
      <c r="E36" s="25">
        <v>870</v>
      </c>
      <c r="F36" s="26">
        <v>2</v>
      </c>
      <c r="H36" s="38">
        <v>1</v>
      </c>
      <c r="I36" s="39">
        <v>2.8</v>
      </c>
      <c r="J36" s="38">
        <v>870</v>
      </c>
    </row>
    <row r="37" spans="1:10" ht="12.9" customHeight="1" x14ac:dyDescent="0.25">
      <c r="A37" s="24" t="s">
        <v>89</v>
      </c>
      <c r="B37" s="24" t="s">
        <v>90</v>
      </c>
      <c r="C37" s="25">
        <v>2</v>
      </c>
      <c r="D37" s="26">
        <v>2.8</v>
      </c>
      <c r="E37" s="25">
        <v>870</v>
      </c>
      <c r="F37" s="26">
        <v>2</v>
      </c>
      <c r="H37" s="38">
        <v>2</v>
      </c>
      <c r="I37" s="39">
        <v>2.8</v>
      </c>
      <c r="J37" s="38">
        <v>870</v>
      </c>
    </row>
    <row r="38" spans="1:10" ht="12.9" customHeight="1" x14ac:dyDescent="0.25">
      <c r="A38" s="24" t="s">
        <v>91</v>
      </c>
      <c r="B38" s="24" t="s">
        <v>92</v>
      </c>
      <c r="C38" s="25">
        <v>2</v>
      </c>
      <c r="D38" s="26">
        <v>2.8</v>
      </c>
      <c r="E38" s="25">
        <v>870</v>
      </c>
      <c r="F38" s="26">
        <v>2</v>
      </c>
      <c r="H38" s="38">
        <v>2</v>
      </c>
      <c r="I38" s="39">
        <v>2.8</v>
      </c>
      <c r="J38" s="38">
        <v>870</v>
      </c>
    </row>
    <row r="39" spans="1:10" ht="12.9" customHeight="1" x14ac:dyDescent="0.25">
      <c r="A39" s="24" t="s">
        <v>93</v>
      </c>
      <c r="B39" s="24" t="s">
        <v>94</v>
      </c>
      <c r="C39" s="25">
        <v>2</v>
      </c>
      <c r="D39" s="26">
        <v>2.8</v>
      </c>
      <c r="E39" s="25">
        <v>870</v>
      </c>
      <c r="F39" s="26">
        <v>2</v>
      </c>
      <c r="H39" s="38">
        <v>2</v>
      </c>
      <c r="I39" s="39">
        <v>2.8</v>
      </c>
      <c r="J39" s="38">
        <v>870</v>
      </c>
    </row>
    <row r="40" spans="1:10" ht="12.9" customHeight="1" x14ac:dyDescent="0.25">
      <c r="A40" s="24" t="s">
        <v>95</v>
      </c>
      <c r="B40" s="24" t="s">
        <v>96</v>
      </c>
      <c r="C40" s="25">
        <v>2</v>
      </c>
      <c r="D40" s="26">
        <v>2.8</v>
      </c>
      <c r="E40" s="25">
        <v>870</v>
      </c>
      <c r="F40" s="26">
        <v>2</v>
      </c>
      <c r="H40" s="38">
        <v>2</v>
      </c>
      <c r="I40" s="39">
        <v>2.8</v>
      </c>
      <c r="J40" s="38">
        <v>870</v>
      </c>
    </row>
    <row r="41" spans="1:10" ht="12.9" customHeight="1" x14ac:dyDescent="0.25">
      <c r="A41" s="24" t="s">
        <v>97</v>
      </c>
      <c r="B41" s="24" t="s">
        <v>29</v>
      </c>
      <c r="C41" s="25">
        <v>2</v>
      </c>
      <c r="D41" s="26">
        <v>2.8</v>
      </c>
      <c r="E41" s="25">
        <v>870</v>
      </c>
      <c r="F41" s="26">
        <v>2</v>
      </c>
      <c r="H41" s="38">
        <v>2</v>
      </c>
      <c r="I41" s="39">
        <v>2.8</v>
      </c>
      <c r="J41" s="38">
        <v>870</v>
      </c>
    </row>
    <row r="42" spans="1:10" ht="12.9" customHeight="1" x14ac:dyDescent="0.25">
      <c r="A42" s="24" t="s">
        <v>98</v>
      </c>
      <c r="B42" s="24" t="s">
        <v>99</v>
      </c>
      <c r="C42" s="25">
        <v>2</v>
      </c>
      <c r="D42" s="26">
        <v>2.8</v>
      </c>
      <c r="E42" s="25">
        <v>870</v>
      </c>
      <c r="F42" s="26">
        <v>2</v>
      </c>
      <c r="H42" s="38">
        <v>2</v>
      </c>
      <c r="I42" s="39">
        <v>2.8</v>
      </c>
      <c r="J42" s="38">
        <v>870</v>
      </c>
    </row>
    <row r="43" spans="1:10" ht="12.9" customHeight="1" x14ac:dyDescent="0.25">
      <c r="A43" s="24" t="s">
        <v>100</v>
      </c>
      <c r="B43" s="24" t="s">
        <v>101</v>
      </c>
      <c r="C43" s="25">
        <v>1</v>
      </c>
      <c r="D43" s="26">
        <v>2.8</v>
      </c>
      <c r="E43" s="25">
        <v>870</v>
      </c>
      <c r="F43" s="26">
        <v>2</v>
      </c>
      <c r="H43" s="38">
        <v>1</v>
      </c>
      <c r="I43" s="39">
        <v>2.8</v>
      </c>
      <c r="J43" s="38">
        <v>870</v>
      </c>
    </row>
    <row r="44" spans="1:10" ht="12.9" customHeight="1" x14ac:dyDescent="0.25">
      <c r="A44" s="24" t="s">
        <v>102</v>
      </c>
      <c r="B44" s="24" t="s">
        <v>103</v>
      </c>
      <c r="C44" s="25">
        <v>2</v>
      </c>
      <c r="D44" s="26">
        <v>2.8</v>
      </c>
      <c r="E44" s="25">
        <v>870</v>
      </c>
      <c r="F44" s="26">
        <v>2</v>
      </c>
      <c r="H44" s="38">
        <v>2</v>
      </c>
      <c r="I44" s="39">
        <v>2.8</v>
      </c>
      <c r="J44" s="38">
        <v>870</v>
      </c>
    </row>
    <row r="45" spans="1:10" ht="12.9" customHeight="1" x14ac:dyDescent="0.25">
      <c r="A45" s="24" t="s">
        <v>104</v>
      </c>
      <c r="B45" s="24" t="s">
        <v>105</v>
      </c>
      <c r="C45" s="25">
        <v>1</v>
      </c>
      <c r="D45" s="26">
        <v>2.8</v>
      </c>
      <c r="E45" s="25">
        <v>870</v>
      </c>
      <c r="F45" s="26">
        <v>2</v>
      </c>
      <c r="H45" s="38">
        <v>1</v>
      </c>
      <c r="I45" s="39">
        <v>2.8</v>
      </c>
      <c r="J45" s="38">
        <v>870</v>
      </c>
    </row>
    <row r="46" spans="1:10" ht="12.9" customHeight="1" x14ac:dyDescent="0.25">
      <c r="A46" s="24" t="s">
        <v>106</v>
      </c>
      <c r="B46" s="24" t="s">
        <v>107</v>
      </c>
      <c r="C46" s="25">
        <v>1</v>
      </c>
      <c r="D46" s="26">
        <v>2.8</v>
      </c>
      <c r="E46" s="25">
        <v>870</v>
      </c>
      <c r="F46" s="26">
        <v>2</v>
      </c>
      <c r="H46" s="38">
        <v>1</v>
      </c>
      <c r="I46" s="39">
        <v>2.8</v>
      </c>
      <c r="J46" s="38">
        <v>870</v>
      </c>
    </row>
    <row r="47" spans="1:10" ht="12.9" customHeight="1" x14ac:dyDescent="0.25">
      <c r="A47" s="24" t="s">
        <v>108</v>
      </c>
      <c r="B47" s="24" t="s">
        <v>109</v>
      </c>
      <c r="C47" s="25">
        <v>1</v>
      </c>
      <c r="D47" s="26">
        <v>2.8</v>
      </c>
      <c r="E47" s="25">
        <v>870</v>
      </c>
      <c r="F47" s="26">
        <v>2</v>
      </c>
      <c r="H47" s="38">
        <v>1</v>
      </c>
      <c r="I47" s="39">
        <v>2.8</v>
      </c>
      <c r="J47" s="38">
        <v>870</v>
      </c>
    </row>
    <row r="48" spans="1:10" ht="12.9" customHeight="1" x14ac:dyDescent="0.25">
      <c r="A48" s="24" t="s">
        <v>110</v>
      </c>
      <c r="B48" s="24" t="s">
        <v>111</v>
      </c>
      <c r="C48" s="25">
        <v>1</v>
      </c>
      <c r="D48" s="26">
        <v>1.6</v>
      </c>
      <c r="E48" s="25">
        <v>620</v>
      </c>
      <c r="F48" s="26">
        <v>1</v>
      </c>
      <c r="H48" s="38">
        <v>1</v>
      </c>
      <c r="I48" s="39">
        <v>1.6</v>
      </c>
      <c r="J48" s="38">
        <v>620</v>
      </c>
    </row>
    <row r="49" spans="1:10" ht="12.9" customHeight="1" x14ac:dyDescent="0.25">
      <c r="A49" s="24" t="s">
        <v>112</v>
      </c>
      <c r="B49" s="24" t="s">
        <v>113</v>
      </c>
      <c r="C49" s="25">
        <v>1</v>
      </c>
      <c r="D49" s="26">
        <v>1.6</v>
      </c>
      <c r="E49" s="25">
        <v>620</v>
      </c>
      <c r="F49" s="26">
        <v>1</v>
      </c>
      <c r="H49" s="38">
        <v>1</v>
      </c>
      <c r="I49" s="39">
        <v>1.6</v>
      </c>
      <c r="J49" s="38">
        <v>620</v>
      </c>
    </row>
    <row r="50" spans="1:10" ht="12.9" customHeight="1" x14ac:dyDescent="0.25">
      <c r="A50" s="24" t="s">
        <v>114</v>
      </c>
      <c r="B50" s="24" t="s">
        <v>25</v>
      </c>
      <c r="C50" s="25">
        <v>1</v>
      </c>
      <c r="D50" s="26">
        <v>1.6</v>
      </c>
      <c r="E50" s="25">
        <v>620</v>
      </c>
      <c r="F50" s="26">
        <v>1</v>
      </c>
      <c r="H50" s="38">
        <v>1</v>
      </c>
      <c r="I50" s="39">
        <v>1.6</v>
      </c>
      <c r="J50" s="38">
        <v>620</v>
      </c>
    </row>
    <row r="51" spans="1:10" ht="12.9" customHeight="1" x14ac:dyDescent="0.25">
      <c r="A51" s="24" t="s">
        <v>115</v>
      </c>
      <c r="B51" s="24" t="s">
        <v>116</v>
      </c>
      <c r="C51" s="25">
        <v>1</v>
      </c>
      <c r="D51" s="26">
        <v>1.6</v>
      </c>
      <c r="E51" s="25">
        <v>620</v>
      </c>
      <c r="F51" s="26">
        <v>1</v>
      </c>
      <c r="H51" s="38">
        <v>1</v>
      </c>
      <c r="I51" s="39">
        <v>1.6</v>
      </c>
      <c r="J51" s="38">
        <v>620</v>
      </c>
    </row>
    <row r="52" spans="1:10" ht="12.9" customHeight="1" x14ac:dyDescent="0.25">
      <c r="A52" s="24" t="s">
        <v>117</v>
      </c>
      <c r="B52" s="24" t="s">
        <v>118</v>
      </c>
      <c r="C52" s="25">
        <v>1</v>
      </c>
      <c r="D52" s="26">
        <v>1.6</v>
      </c>
      <c r="E52" s="25">
        <v>620</v>
      </c>
      <c r="F52" s="26">
        <v>1</v>
      </c>
      <c r="H52" s="38">
        <v>1</v>
      </c>
      <c r="I52" s="39">
        <v>1.6</v>
      </c>
      <c r="J52" s="38">
        <v>620</v>
      </c>
    </row>
    <row r="53" spans="1:10" ht="12.9" customHeight="1" x14ac:dyDescent="0.25">
      <c r="A53" s="24" t="s">
        <v>119</v>
      </c>
      <c r="B53" s="24" t="s">
        <v>120</v>
      </c>
      <c r="C53" s="25">
        <v>1</v>
      </c>
      <c r="D53" s="26">
        <v>1.6</v>
      </c>
      <c r="E53" s="25">
        <v>620</v>
      </c>
      <c r="F53" s="26">
        <v>1</v>
      </c>
      <c r="H53" s="38">
        <v>1</v>
      </c>
      <c r="I53" s="39">
        <v>1.6</v>
      </c>
      <c r="J53" s="38">
        <v>620</v>
      </c>
    </row>
    <row r="54" spans="1:10" ht="12.9" customHeight="1" x14ac:dyDescent="0.25">
      <c r="A54" s="24" t="s">
        <v>121</v>
      </c>
      <c r="B54" s="24" t="s">
        <v>122</v>
      </c>
      <c r="C54" s="25">
        <v>1</v>
      </c>
      <c r="D54" s="26">
        <v>1.6</v>
      </c>
      <c r="E54" s="25">
        <v>620</v>
      </c>
      <c r="F54" s="26">
        <v>1</v>
      </c>
      <c r="H54" s="38">
        <v>1</v>
      </c>
      <c r="I54" s="39">
        <v>1.6</v>
      </c>
      <c r="J54" s="38">
        <v>620</v>
      </c>
    </row>
    <row r="55" spans="1:10" ht="12.9" customHeight="1" x14ac:dyDescent="0.25">
      <c r="A55" s="24" t="s">
        <v>123</v>
      </c>
      <c r="B55" s="24" t="s">
        <v>124</v>
      </c>
      <c r="C55" s="25">
        <v>1</v>
      </c>
      <c r="D55" s="26">
        <v>1.6</v>
      </c>
      <c r="E55" s="25">
        <v>620</v>
      </c>
      <c r="F55" s="26">
        <v>1</v>
      </c>
      <c r="H55" s="38">
        <v>1</v>
      </c>
      <c r="I55" s="39">
        <v>1.6</v>
      </c>
      <c r="J55" s="38">
        <v>620</v>
      </c>
    </row>
    <row r="56" spans="1:10" ht="12.9" customHeight="1" x14ac:dyDescent="0.25">
      <c r="A56" s="24" t="s">
        <v>125</v>
      </c>
      <c r="B56" s="24" t="s">
        <v>126</v>
      </c>
      <c r="C56" s="25">
        <v>2</v>
      </c>
      <c r="D56" s="26">
        <v>1.6</v>
      </c>
      <c r="E56" s="25">
        <v>620</v>
      </c>
      <c r="F56" s="26">
        <v>1</v>
      </c>
      <c r="H56" s="38">
        <v>2</v>
      </c>
      <c r="I56" s="39">
        <v>1.6</v>
      </c>
      <c r="J56" s="38">
        <v>620</v>
      </c>
    </row>
    <row r="57" spans="1:10" ht="12.9" customHeight="1" x14ac:dyDescent="0.25">
      <c r="A57" s="24" t="s">
        <v>127</v>
      </c>
      <c r="B57" s="24" t="s">
        <v>116</v>
      </c>
      <c r="C57" s="25">
        <v>2</v>
      </c>
      <c r="D57" s="26">
        <v>1.6</v>
      </c>
      <c r="E57" s="25">
        <v>620</v>
      </c>
      <c r="F57" s="26">
        <v>1</v>
      </c>
      <c r="H57" s="38">
        <v>2</v>
      </c>
      <c r="I57" s="39">
        <v>1.6</v>
      </c>
      <c r="J57" s="38">
        <v>620</v>
      </c>
    </row>
    <row r="58" spans="1:10" ht="12.9" customHeight="1" x14ac:dyDescent="0.25">
      <c r="A58" s="24" t="s">
        <v>128</v>
      </c>
      <c r="B58" s="24" t="s">
        <v>129</v>
      </c>
      <c r="C58" s="25">
        <v>1</v>
      </c>
      <c r="D58" s="26">
        <v>1.6</v>
      </c>
      <c r="E58" s="25">
        <v>620</v>
      </c>
      <c r="F58" s="26">
        <v>1</v>
      </c>
      <c r="H58" s="38">
        <v>1</v>
      </c>
      <c r="I58" s="39">
        <v>1.6</v>
      </c>
      <c r="J58" s="38">
        <v>620</v>
      </c>
    </row>
    <row r="59" spans="1:10" ht="12.9" customHeight="1" x14ac:dyDescent="0.25">
      <c r="A59" s="24" t="s">
        <v>130</v>
      </c>
      <c r="B59" s="24" t="s">
        <v>131</v>
      </c>
      <c r="C59" s="25">
        <v>1</v>
      </c>
      <c r="D59" s="26">
        <v>1.6</v>
      </c>
      <c r="E59" s="25">
        <v>620</v>
      </c>
      <c r="F59" s="26">
        <v>1</v>
      </c>
      <c r="H59" s="38">
        <v>1</v>
      </c>
      <c r="I59" s="39">
        <v>1.6</v>
      </c>
      <c r="J59" s="38">
        <v>620</v>
      </c>
    </row>
    <row r="60" spans="1:10" ht="12.9" customHeight="1" x14ac:dyDescent="0.25">
      <c r="A60" s="24" t="s">
        <v>132</v>
      </c>
      <c r="B60" s="24" t="s">
        <v>133</v>
      </c>
      <c r="C60" s="25">
        <v>1</v>
      </c>
      <c r="D60" s="26">
        <v>1.6</v>
      </c>
      <c r="E60" s="25">
        <v>620</v>
      </c>
      <c r="F60" s="26">
        <v>1</v>
      </c>
      <c r="H60" s="38">
        <v>1</v>
      </c>
      <c r="I60" s="39">
        <v>1.6</v>
      </c>
      <c r="J60" s="38">
        <v>620</v>
      </c>
    </row>
    <row r="61" spans="1:10" ht="12.9" customHeight="1" x14ac:dyDescent="0.25">
      <c r="A61" s="24" t="s">
        <v>134</v>
      </c>
      <c r="B61" s="24" t="s">
        <v>135</v>
      </c>
      <c r="C61" s="25">
        <v>1</v>
      </c>
      <c r="D61" s="26">
        <v>1.6</v>
      </c>
      <c r="E61" s="25">
        <v>620</v>
      </c>
      <c r="F61" s="26">
        <v>1</v>
      </c>
      <c r="H61" s="38">
        <v>1</v>
      </c>
      <c r="I61" s="39">
        <v>1.6</v>
      </c>
      <c r="J61" s="38">
        <v>620</v>
      </c>
    </row>
    <row r="62" spans="1:10" ht="12.9" customHeight="1" x14ac:dyDescent="0.25">
      <c r="A62" s="24" t="s">
        <v>136</v>
      </c>
      <c r="B62" s="24" t="s">
        <v>137</v>
      </c>
      <c r="C62" s="25">
        <v>1</v>
      </c>
      <c r="D62" s="26">
        <v>1.6</v>
      </c>
      <c r="E62" s="25">
        <v>620</v>
      </c>
      <c r="F62" s="26">
        <v>1</v>
      </c>
      <c r="H62" s="38">
        <v>1</v>
      </c>
      <c r="I62" s="39">
        <v>1.6</v>
      </c>
      <c r="J62" s="38">
        <v>620</v>
      </c>
    </row>
    <row r="63" spans="1:10" ht="12.9" customHeight="1" x14ac:dyDescent="0.25">
      <c r="A63" s="24" t="s">
        <v>138</v>
      </c>
      <c r="B63" s="24" t="s">
        <v>139</v>
      </c>
      <c r="C63" s="25">
        <v>1</v>
      </c>
      <c r="D63" s="26">
        <v>1.6</v>
      </c>
      <c r="E63" s="25">
        <v>620</v>
      </c>
      <c r="F63" s="26">
        <v>1</v>
      </c>
      <c r="H63" s="38">
        <v>1</v>
      </c>
      <c r="I63" s="39">
        <v>1.6</v>
      </c>
      <c r="J63" s="38">
        <v>620</v>
      </c>
    </row>
    <row r="64" spans="1:10" ht="12.9" customHeight="1" x14ac:dyDescent="0.25">
      <c r="A64" s="24" t="s">
        <v>140</v>
      </c>
      <c r="B64" s="24" t="s">
        <v>116</v>
      </c>
      <c r="C64" s="25">
        <v>2</v>
      </c>
      <c r="D64" s="26">
        <v>1.6</v>
      </c>
      <c r="E64" s="25">
        <v>620</v>
      </c>
      <c r="F64" s="26">
        <v>1</v>
      </c>
      <c r="H64" s="38">
        <v>2</v>
      </c>
      <c r="I64" s="39">
        <v>1.6</v>
      </c>
      <c r="J64" s="38">
        <v>620</v>
      </c>
    </row>
    <row r="65" spans="1:10" ht="12.9" customHeight="1" x14ac:dyDescent="0.25">
      <c r="A65" s="24" t="s">
        <v>141</v>
      </c>
      <c r="B65" s="24" t="s">
        <v>142</v>
      </c>
      <c r="C65" s="25">
        <v>1</v>
      </c>
      <c r="D65" s="26">
        <v>1.6</v>
      </c>
      <c r="E65" s="25">
        <v>620</v>
      </c>
      <c r="F65" s="26">
        <v>1</v>
      </c>
      <c r="H65" s="38">
        <v>1</v>
      </c>
      <c r="I65" s="39">
        <v>1.6</v>
      </c>
      <c r="J65" s="38">
        <v>620</v>
      </c>
    </row>
    <row r="66" spans="1:10" ht="12.9" customHeight="1" x14ac:dyDescent="0.25">
      <c r="A66" s="24" t="s">
        <v>143</v>
      </c>
      <c r="B66" s="24" t="s">
        <v>62</v>
      </c>
      <c r="C66" s="25">
        <v>1</v>
      </c>
      <c r="D66" s="26">
        <v>1.6</v>
      </c>
      <c r="E66" s="25">
        <v>620</v>
      </c>
      <c r="F66" s="26">
        <v>1</v>
      </c>
      <c r="H66" s="38">
        <v>1</v>
      </c>
      <c r="I66" s="39">
        <v>1.6</v>
      </c>
      <c r="J66" s="38">
        <v>620</v>
      </c>
    </row>
    <row r="67" spans="1:10" ht="12.9" customHeight="1" x14ac:dyDescent="0.25">
      <c r="A67" s="24" t="s">
        <v>144</v>
      </c>
      <c r="B67" s="24" t="s">
        <v>145</v>
      </c>
      <c r="C67" s="25">
        <v>1</v>
      </c>
      <c r="D67" s="26">
        <v>1.6</v>
      </c>
      <c r="E67" s="25">
        <v>620</v>
      </c>
      <c r="F67" s="26">
        <v>1</v>
      </c>
      <c r="H67" s="38">
        <v>1</v>
      </c>
      <c r="I67" s="39">
        <v>1.6</v>
      </c>
      <c r="J67" s="38">
        <v>620</v>
      </c>
    </row>
    <row r="68" spans="1:10" ht="12.9" customHeight="1" x14ac:dyDescent="0.25">
      <c r="A68" s="24" t="s">
        <v>146</v>
      </c>
      <c r="B68" s="24" t="s">
        <v>147</v>
      </c>
      <c r="C68" s="25">
        <v>1</v>
      </c>
      <c r="D68" s="26">
        <v>1.6</v>
      </c>
      <c r="E68" s="25">
        <v>620</v>
      </c>
      <c r="F68" s="26">
        <v>1</v>
      </c>
      <c r="H68" s="38">
        <v>1</v>
      </c>
      <c r="I68" s="39">
        <v>1.6</v>
      </c>
      <c r="J68" s="38">
        <v>620</v>
      </c>
    </row>
    <row r="69" spans="1:10" ht="12.9" customHeight="1" x14ac:dyDescent="0.25">
      <c r="A69" s="24" t="s">
        <v>148</v>
      </c>
      <c r="B69" s="24" t="s">
        <v>149</v>
      </c>
      <c r="C69" s="25">
        <v>1</v>
      </c>
      <c r="D69" s="26">
        <v>1.6</v>
      </c>
      <c r="E69" s="25">
        <v>620</v>
      </c>
      <c r="F69" s="26">
        <v>1</v>
      </c>
      <c r="H69" s="38">
        <v>1</v>
      </c>
      <c r="I69" s="39">
        <v>1.6</v>
      </c>
      <c r="J69" s="38">
        <v>620</v>
      </c>
    </row>
    <row r="70" spans="1:10" ht="12.9" customHeight="1" x14ac:dyDescent="0.25">
      <c r="A70" s="24" t="s">
        <v>150</v>
      </c>
      <c r="B70" s="24" t="s">
        <v>151</v>
      </c>
      <c r="C70" s="25">
        <v>1</v>
      </c>
      <c r="D70" s="26">
        <v>1.6</v>
      </c>
      <c r="E70" s="25">
        <v>620</v>
      </c>
      <c r="F70" s="26">
        <v>1</v>
      </c>
      <c r="H70" s="38">
        <v>1</v>
      </c>
      <c r="I70" s="39">
        <v>1.6</v>
      </c>
      <c r="J70" s="38">
        <v>620</v>
      </c>
    </row>
    <row r="71" spans="1:10" ht="12.9" customHeight="1" x14ac:dyDescent="0.25">
      <c r="A71" s="24" t="s">
        <v>152</v>
      </c>
      <c r="B71" s="24" t="s">
        <v>153</v>
      </c>
      <c r="C71" s="25">
        <v>2</v>
      </c>
      <c r="D71" s="26">
        <v>1.6</v>
      </c>
      <c r="E71" s="25">
        <v>620</v>
      </c>
      <c r="F71" s="26">
        <v>1</v>
      </c>
      <c r="H71" s="38">
        <v>2</v>
      </c>
      <c r="I71" s="39">
        <v>1.6</v>
      </c>
      <c r="J71" s="38">
        <v>620</v>
      </c>
    </row>
    <row r="72" spans="1:10" ht="12.9" customHeight="1" x14ac:dyDescent="0.25">
      <c r="A72" s="24" t="s">
        <v>154</v>
      </c>
      <c r="B72" s="24" t="s">
        <v>25</v>
      </c>
      <c r="C72" s="25">
        <v>1</v>
      </c>
      <c r="D72" s="26">
        <v>1.6</v>
      </c>
      <c r="E72" s="25">
        <v>620</v>
      </c>
      <c r="F72" s="26">
        <v>1</v>
      </c>
      <c r="H72" s="38">
        <v>1</v>
      </c>
      <c r="I72" s="39">
        <v>1.6</v>
      </c>
      <c r="J72" s="38">
        <v>620</v>
      </c>
    </row>
    <row r="73" spans="1:10" ht="12.9" customHeight="1" x14ac:dyDescent="0.25">
      <c r="A73" s="24" t="s">
        <v>155</v>
      </c>
      <c r="B73" s="24" t="s">
        <v>99</v>
      </c>
      <c r="C73" s="25">
        <v>1</v>
      </c>
      <c r="D73" s="26">
        <v>2.8</v>
      </c>
      <c r="E73" s="25">
        <v>870</v>
      </c>
      <c r="F73" s="26">
        <v>2</v>
      </c>
      <c r="H73" s="38">
        <v>1</v>
      </c>
      <c r="I73" s="39">
        <v>2.8</v>
      </c>
      <c r="J73" s="38">
        <v>870</v>
      </c>
    </row>
    <row r="74" spans="1:10" ht="12.9" customHeight="1" x14ac:dyDescent="0.25">
      <c r="A74" s="24" t="s">
        <v>156</v>
      </c>
      <c r="B74" s="24" t="s">
        <v>157</v>
      </c>
      <c r="C74" s="25">
        <v>1</v>
      </c>
      <c r="D74" s="26">
        <v>2.8</v>
      </c>
      <c r="E74" s="25">
        <v>870</v>
      </c>
      <c r="F74" s="26">
        <v>2</v>
      </c>
      <c r="H74" s="38">
        <v>1</v>
      </c>
      <c r="I74" s="39">
        <v>2.8</v>
      </c>
      <c r="J74" s="38">
        <v>870</v>
      </c>
    </row>
    <row r="75" spans="1:10" ht="12.9" customHeight="1" x14ac:dyDescent="0.25">
      <c r="A75" s="24" t="s">
        <v>158</v>
      </c>
      <c r="B75" s="24" t="s">
        <v>159</v>
      </c>
      <c r="C75" s="25">
        <v>2</v>
      </c>
      <c r="D75" s="26">
        <v>2.8</v>
      </c>
      <c r="E75" s="25">
        <v>870</v>
      </c>
      <c r="F75" s="26">
        <v>2</v>
      </c>
      <c r="H75" s="38">
        <v>2</v>
      </c>
      <c r="I75" s="39">
        <v>2.8</v>
      </c>
      <c r="J75" s="38">
        <v>870</v>
      </c>
    </row>
    <row r="76" spans="1:10" ht="12.9" customHeight="1" x14ac:dyDescent="0.25">
      <c r="A76" s="24" t="s">
        <v>160</v>
      </c>
      <c r="B76" s="24" t="s">
        <v>161</v>
      </c>
      <c r="C76" s="25">
        <v>1</v>
      </c>
      <c r="D76" s="26">
        <v>1.6</v>
      </c>
      <c r="E76" s="25">
        <v>620</v>
      </c>
      <c r="F76" s="26">
        <v>1</v>
      </c>
      <c r="H76" s="38">
        <v>1</v>
      </c>
      <c r="I76" s="39">
        <v>1.6</v>
      </c>
      <c r="J76" s="38">
        <v>620</v>
      </c>
    </row>
    <row r="77" spans="1:10" ht="12.9" customHeight="1" x14ac:dyDescent="0.25">
      <c r="A77" s="24" t="s">
        <v>162</v>
      </c>
      <c r="B77" s="24" t="s">
        <v>163</v>
      </c>
      <c r="C77" s="25">
        <v>1</v>
      </c>
      <c r="D77" s="26">
        <v>1.6</v>
      </c>
      <c r="E77" s="25">
        <v>620</v>
      </c>
      <c r="F77" s="26">
        <v>1</v>
      </c>
      <c r="H77" s="38">
        <v>1</v>
      </c>
      <c r="I77" s="39">
        <v>1.6</v>
      </c>
      <c r="J77" s="38">
        <v>620</v>
      </c>
    </row>
    <row r="78" spans="1:10" ht="12.9" customHeight="1" x14ac:dyDescent="0.25">
      <c r="A78" s="24" t="s">
        <v>164</v>
      </c>
      <c r="B78" s="24" t="s">
        <v>25</v>
      </c>
      <c r="C78" s="25">
        <v>2</v>
      </c>
      <c r="D78" s="26">
        <v>1.6</v>
      </c>
      <c r="E78" s="25">
        <v>620</v>
      </c>
      <c r="F78" s="26">
        <v>1</v>
      </c>
      <c r="H78" s="38">
        <v>2</v>
      </c>
      <c r="I78" s="39">
        <v>1.6</v>
      </c>
      <c r="J78" s="38">
        <v>620</v>
      </c>
    </row>
    <row r="79" spans="1:10" ht="12.9" customHeight="1" x14ac:dyDescent="0.25">
      <c r="A79" s="24" t="s">
        <v>165</v>
      </c>
      <c r="B79" s="24" t="s">
        <v>166</v>
      </c>
      <c r="C79" s="25">
        <v>1</v>
      </c>
      <c r="D79" s="26">
        <v>1.6</v>
      </c>
      <c r="E79" s="25">
        <v>620</v>
      </c>
      <c r="F79" s="26">
        <v>1</v>
      </c>
      <c r="H79" s="38">
        <v>1</v>
      </c>
      <c r="I79" s="39">
        <v>1.6</v>
      </c>
      <c r="J79" s="38">
        <v>620</v>
      </c>
    </row>
    <row r="80" spans="1:10" ht="12.9" customHeight="1" x14ac:dyDescent="0.25">
      <c r="A80" s="24" t="s">
        <v>167</v>
      </c>
      <c r="B80" s="24" t="s">
        <v>168</v>
      </c>
      <c r="C80" s="25">
        <v>1</v>
      </c>
      <c r="D80" s="26">
        <v>2.8</v>
      </c>
      <c r="E80" s="25">
        <v>870</v>
      </c>
      <c r="F80" s="26">
        <v>2</v>
      </c>
      <c r="H80" s="38">
        <v>1</v>
      </c>
      <c r="I80" s="39">
        <v>2.8</v>
      </c>
      <c r="J80" s="38">
        <v>870</v>
      </c>
    </row>
    <row r="81" spans="1:11" ht="12.9" customHeight="1" x14ac:dyDescent="0.25">
      <c r="A81" s="24" t="s">
        <v>169</v>
      </c>
      <c r="B81" s="24" t="s">
        <v>170</v>
      </c>
      <c r="C81" s="25">
        <v>2</v>
      </c>
      <c r="D81" s="26">
        <v>2.8</v>
      </c>
      <c r="E81" s="25">
        <v>870</v>
      </c>
      <c r="F81" s="26">
        <v>2</v>
      </c>
      <c r="H81" s="38">
        <v>2</v>
      </c>
      <c r="I81" s="39">
        <v>2.8</v>
      </c>
      <c r="J81" s="38">
        <v>870</v>
      </c>
    </row>
    <row r="82" spans="1:11" ht="12.9" customHeight="1" x14ac:dyDescent="0.25">
      <c r="A82" s="24" t="s">
        <v>171</v>
      </c>
      <c r="B82" s="24" t="s">
        <v>172</v>
      </c>
      <c r="C82" s="25">
        <v>1</v>
      </c>
      <c r="D82" s="26">
        <v>2.8</v>
      </c>
      <c r="E82" s="25">
        <v>870</v>
      </c>
      <c r="F82" s="26">
        <v>2</v>
      </c>
      <c r="H82" s="38">
        <v>1</v>
      </c>
      <c r="I82" s="39">
        <v>2.8</v>
      </c>
      <c r="J82" s="38">
        <v>870</v>
      </c>
    </row>
    <row r="83" spans="1:11" ht="12.9" customHeight="1" x14ac:dyDescent="0.25">
      <c r="A83" s="24" t="s">
        <v>173</v>
      </c>
      <c r="B83" s="24" t="s">
        <v>174</v>
      </c>
      <c r="C83" s="25">
        <v>2</v>
      </c>
      <c r="D83" s="26">
        <v>2.8</v>
      </c>
      <c r="E83" s="25">
        <v>870</v>
      </c>
      <c r="F83" s="26">
        <v>2</v>
      </c>
      <c r="H83" s="38">
        <v>2</v>
      </c>
      <c r="I83" s="39">
        <v>2.8</v>
      </c>
      <c r="J83" s="38">
        <v>870</v>
      </c>
    </row>
    <row r="84" spans="1:11" ht="12.9" customHeight="1" x14ac:dyDescent="0.25">
      <c r="A84" s="24" t="s">
        <v>175</v>
      </c>
      <c r="B84" s="24" t="s">
        <v>176</v>
      </c>
      <c r="C84" s="25">
        <v>3</v>
      </c>
      <c r="D84" s="26">
        <v>2.8</v>
      </c>
      <c r="E84" s="25">
        <v>870</v>
      </c>
      <c r="F84" s="26">
        <v>2</v>
      </c>
      <c r="H84" s="38">
        <v>3</v>
      </c>
      <c r="I84" s="39">
        <v>2.8</v>
      </c>
      <c r="J84" s="38">
        <v>870</v>
      </c>
    </row>
    <row r="85" spans="1:11" ht="12.9" customHeight="1" x14ac:dyDescent="0.25">
      <c r="A85" s="24" t="s">
        <v>177</v>
      </c>
      <c r="B85" s="24" t="s">
        <v>37</v>
      </c>
      <c r="C85" s="25">
        <v>1</v>
      </c>
      <c r="D85" s="26">
        <v>2.8</v>
      </c>
      <c r="E85" s="25">
        <v>870</v>
      </c>
      <c r="F85" s="26">
        <v>2</v>
      </c>
      <c r="H85" s="38">
        <v>1</v>
      </c>
      <c r="I85" s="39">
        <v>2.8</v>
      </c>
      <c r="J85" s="38">
        <v>870</v>
      </c>
    </row>
    <row r="86" spans="1:11" ht="12.9" customHeight="1" x14ac:dyDescent="0.25">
      <c r="A86" s="24" t="s">
        <v>178</v>
      </c>
      <c r="B86" s="24" t="s">
        <v>179</v>
      </c>
      <c r="C86" s="25">
        <v>1</v>
      </c>
      <c r="D86" s="26">
        <v>2.8</v>
      </c>
      <c r="E86" s="25">
        <v>870</v>
      </c>
      <c r="F86" s="26">
        <v>2</v>
      </c>
      <c r="H86" s="38">
        <v>1</v>
      </c>
      <c r="I86" s="39">
        <v>2.8</v>
      </c>
      <c r="J86" s="38">
        <v>870</v>
      </c>
    </row>
    <row r="87" spans="1:11" ht="12.9" customHeight="1" x14ac:dyDescent="0.25">
      <c r="A87" s="24" t="s">
        <v>180</v>
      </c>
      <c r="B87" s="24" t="s">
        <v>181</v>
      </c>
      <c r="C87" s="25">
        <v>1</v>
      </c>
      <c r="D87" s="26">
        <v>2.8</v>
      </c>
      <c r="E87" s="25">
        <v>870</v>
      </c>
      <c r="F87" s="26">
        <v>2</v>
      </c>
      <c r="H87" s="38">
        <v>1</v>
      </c>
      <c r="I87" s="39">
        <v>2.8</v>
      </c>
      <c r="J87" s="38">
        <v>870</v>
      </c>
    </row>
    <row r="88" spans="1:11" ht="12.9" customHeight="1" x14ac:dyDescent="0.25">
      <c r="A88" s="24" t="s">
        <v>182</v>
      </c>
      <c r="B88" s="24" t="s">
        <v>183</v>
      </c>
      <c r="C88" s="25">
        <v>1</v>
      </c>
      <c r="D88" s="26">
        <v>2.8</v>
      </c>
      <c r="E88" s="25">
        <v>870</v>
      </c>
      <c r="F88" s="26">
        <v>2</v>
      </c>
      <c r="H88" s="38">
        <v>1</v>
      </c>
      <c r="I88" s="39">
        <v>2.8</v>
      </c>
      <c r="J88" s="38">
        <v>870</v>
      </c>
    </row>
    <row r="89" spans="1:11" ht="12.9" customHeight="1" x14ac:dyDescent="0.25">
      <c r="A89" s="24" t="s">
        <v>184</v>
      </c>
      <c r="B89" s="24" t="s">
        <v>163</v>
      </c>
      <c r="C89" s="25">
        <v>1</v>
      </c>
      <c r="D89" s="26">
        <v>2.8</v>
      </c>
      <c r="E89" s="25">
        <v>870</v>
      </c>
      <c r="F89" s="26">
        <v>2</v>
      </c>
      <c r="H89" s="38">
        <v>1</v>
      </c>
      <c r="I89" s="39">
        <v>2.8</v>
      </c>
      <c r="J89" s="38">
        <v>870</v>
      </c>
    </row>
    <row r="90" spans="1:11" ht="12.9" customHeight="1" x14ac:dyDescent="0.25">
      <c r="A90" s="24" t="s">
        <v>185</v>
      </c>
      <c r="B90" s="24" t="s">
        <v>186</v>
      </c>
      <c r="C90" s="25">
        <v>1</v>
      </c>
      <c r="D90" s="26">
        <v>2.8</v>
      </c>
      <c r="E90" s="25">
        <v>870</v>
      </c>
      <c r="F90" s="26">
        <v>2</v>
      </c>
      <c r="H90" s="38">
        <v>1</v>
      </c>
      <c r="I90" s="39">
        <v>2.8</v>
      </c>
      <c r="J90" s="38">
        <v>870</v>
      </c>
    </row>
    <row r="91" spans="1:11" ht="12.9" customHeight="1" x14ac:dyDescent="0.25">
      <c r="A91" s="24" t="s">
        <v>187</v>
      </c>
      <c r="B91" s="24" t="s">
        <v>188</v>
      </c>
      <c r="C91" s="25">
        <v>3</v>
      </c>
      <c r="D91" s="26">
        <v>2.8</v>
      </c>
      <c r="E91" s="25">
        <v>870</v>
      </c>
      <c r="F91" s="26">
        <v>2</v>
      </c>
      <c r="H91" s="38">
        <v>3</v>
      </c>
      <c r="I91" s="39">
        <v>2.8</v>
      </c>
      <c r="J91" s="38">
        <v>870</v>
      </c>
    </row>
    <row r="92" spans="1:11" ht="12.9" customHeight="1" x14ac:dyDescent="0.25">
      <c r="A92" s="24" t="s">
        <v>189</v>
      </c>
      <c r="B92" s="24" t="s">
        <v>168</v>
      </c>
      <c r="C92" s="25">
        <v>1</v>
      </c>
      <c r="D92" s="26">
        <v>2.8</v>
      </c>
      <c r="E92" s="25">
        <v>870</v>
      </c>
      <c r="F92" s="26">
        <v>2</v>
      </c>
      <c r="H92" s="38">
        <v>1</v>
      </c>
      <c r="I92" s="39">
        <v>2.8</v>
      </c>
      <c r="J92" s="38">
        <v>870</v>
      </c>
    </row>
    <row r="93" spans="1:11" ht="12.9" customHeight="1" x14ac:dyDescent="0.25">
      <c r="A93" s="24" t="s">
        <v>190</v>
      </c>
      <c r="B93" s="24" t="s">
        <v>48</v>
      </c>
      <c r="C93" s="25">
        <v>2</v>
      </c>
      <c r="D93" s="26">
        <v>2.8</v>
      </c>
      <c r="E93" s="25">
        <v>870</v>
      </c>
      <c r="F93" s="26">
        <v>2</v>
      </c>
      <c r="H93" s="38">
        <v>2</v>
      </c>
      <c r="I93" s="39">
        <v>2.8</v>
      </c>
      <c r="J93" s="38">
        <v>870</v>
      </c>
    </row>
    <row r="94" spans="1:11" ht="12.9" customHeight="1" x14ac:dyDescent="0.25">
      <c r="A94" s="24" t="s">
        <v>191</v>
      </c>
      <c r="B94" s="24" t="s">
        <v>192</v>
      </c>
      <c r="C94" s="25">
        <v>2</v>
      </c>
      <c r="D94" s="26">
        <v>2.8</v>
      </c>
      <c r="E94" s="25">
        <v>870</v>
      </c>
      <c r="F94" s="26">
        <v>2</v>
      </c>
      <c r="H94" s="38">
        <v>2</v>
      </c>
      <c r="I94" s="39">
        <v>2.8</v>
      </c>
      <c r="J94" s="38">
        <v>870</v>
      </c>
    </row>
    <row r="95" spans="1:11" ht="12.9" customHeight="1" x14ac:dyDescent="0.25">
      <c r="A95" s="24" t="s">
        <v>193</v>
      </c>
      <c r="B95" s="24" t="s">
        <v>194</v>
      </c>
      <c r="C95" s="25">
        <v>1</v>
      </c>
      <c r="D95" s="26">
        <v>1.6</v>
      </c>
      <c r="E95" s="25">
        <v>630</v>
      </c>
      <c r="F95" s="26">
        <v>1</v>
      </c>
      <c r="H95" s="40">
        <f>SUM(H3:H94)</f>
        <v>124</v>
      </c>
      <c r="I95" s="40">
        <f>SUM(I3:I94)</f>
        <v>191.60000000000002</v>
      </c>
      <c r="J95" s="41">
        <f>SUM(J3:J94)</f>
        <v>66290</v>
      </c>
    </row>
    <row r="96" spans="1:11" ht="12.9" customHeight="1" x14ac:dyDescent="0.25">
      <c r="A96" s="24" t="s">
        <v>195</v>
      </c>
      <c r="B96" s="24" t="s">
        <v>196</v>
      </c>
      <c r="C96" s="25">
        <v>2</v>
      </c>
      <c r="D96" s="26">
        <v>1.6</v>
      </c>
      <c r="E96" s="25">
        <v>694</v>
      </c>
      <c r="F96" s="26">
        <v>1</v>
      </c>
      <c r="K96" s="21" t="s">
        <v>520</v>
      </c>
    </row>
    <row r="97" spans="1:6" ht="12.9" customHeight="1" x14ac:dyDescent="0.25">
      <c r="A97" s="24" t="s">
        <v>197</v>
      </c>
      <c r="B97" s="24" t="s">
        <v>198</v>
      </c>
      <c r="C97" s="25">
        <v>2</v>
      </c>
      <c r="D97" s="26">
        <v>1.6</v>
      </c>
      <c r="E97" s="25">
        <v>694</v>
      </c>
      <c r="F97" s="26">
        <v>1</v>
      </c>
    </row>
    <row r="98" spans="1:6" ht="12.9" customHeight="1" x14ac:dyDescent="0.25">
      <c r="A98" s="24" t="s">
        <v>199</v>
      </c>
      <c r="B98" s="24" t="s">
        <v>200</v>
      </c>
      <c r="C98" s="25">
        <v>2</v>
      </c>
      <c r="D98" s="26">
        <v>1.6</v>
      </c>
      <c r="E98" s="25">
        <v>694</v>
      </c>
      <c r="F98" s="26">
        <v>1</v>
      </c>
    </row>
    <row r="99" spans="1:6" ht="12.9" customHeight="1" x14ac:dyDescent="0.25">
      <c r="A99" s="24" t="s">
        <v>201</v>
      </c>
      <c r="B99" s="24" t="s">
        <v>107</v>
      </c>
      <c r="C99" s="25">
        <v>1</v>
      </c>
      <c r="D99" s="26">
        <v>1.6</v>
      </c>
      <c r="E99" s="25">
        <v>630</v>
      </c>
      <c r="F99" s="26">
        <v>1</v>
      </c>
    </row>
    <row r="100" spans="1:6" ht="12.9" customHeight="1" x14ac:dyDescent="0.25">
      <c r="A100" s="24" t="s">
        <v>202</v>
      </c>
      <c r="B100" s="24" t="s">
        <v>203</v>
      </c>
      <c r="C100" s="25">
        <v>1</v>
      </c>
      <c r="D100" s="26">
        <v>1</v>
      </c>
      <c r="E100" s="25">
        <v>391</v>
      </c>
      <c r="F100" s="26">
        <v>0.5</v>
      </c>
    </row>
    <row r="101" spans="1:6" ht="12.9" customHeight="1" x14ac:dyDescent="0.25">
      <c r="A101" s="24" t="s">
        <v>204</v>
      </c>
      <c r="B101" s="24" t="s">
        <v>205</v>
      </c>
      <c r="C101" s="25">
        <v>2</v>
      </c>
      <c r="D101" s="26">
        <v>1.6</v>
      </c>
      <c r="E101" s="25">
        <v>630</v>
      </c>
      <c r="F101" s="26">
        <v>1</v>
      </c>
    </row>
    <row r="102" spans="1:6" ht="12.9" customHeight="1" x14ac:dyDescent="0.25">
      <c r="A102" s="24" t="s">
        <v>206</v>
      </c>
      <c r="B102" s="24" t="s">
        <v>168</v>
      </c>
      <c r="C102" s="25">
        <v>2</v>
      </c>
      <c r="D102" s="26">
        <v>1.6</v>
      </c>
      <c r="E102" s="25">
        <v>630</v>
      </c>
      <c r="F102" s="26">
        <v>1</v>
      </c>
    </row>
    <row r="103" spans="1:6" ht="12.9" customHeight="1" x14ac:dyDescent="0.25">
      <c r="A103" s="24" t="s">
        <v>207</v>
      </c>
      <c r="B103" s="24" t="s">
        <v>208</v>
      </c>
      <c r="C103" s="25">
        <v>1</v>
      </c>
      <c r="D103" s="26">
        <v>1</v>
      </c>
      <c r="E103" s="25">
        <v>391</v>
      </c>
      <c r="F103" s="26">
        <v>0.5</v>
      </c>
    </row>
    <row r="104" spans="1:6" ht="12.9" customHeight="1" x14ac:dyDescent="0.25">
      <c r="A104" s="24" t="s">
        <v>209</v>
      </c>
      <c r="B104" s="24" t="s">
        <v>210</v>
      </c>
      <c r="C104" s="25">
        <v>1</v>
      </c>
      <c r="D104" s="26">
        <v>1.6</v>
      </c>
      <c r="E104" s="25">
        <v>630</v>
      </c>
      <c r="F104" s="26">
        <v>1</v>
      </c>
    </row>
    <row r="105" spans="1:6" ht="12.9" customHeight="1" x14ac:dyDescent="0.25">
      <c r="A105" s="24" t="s">
        <v>211</v>
      </c>
      <c r="B105" s="24" t="s">
        <v>212</v>
      </c>
      <c r="C105" s="25">
        <v>2</v>
      </c>
      <c r="D105" s="26">
        <v>1.6</v>
      </c>
      <c r="E105" s="25">
        <v>630</v>
      </c>
      <c r="F105" s="26">
        <v>1</v>
      </c>
    </row>
    <row r="106" spans="1:6" ht="12.9" customHeight="1" x14ac:dyDescent="0.25">
      <c r="A106" s="24" t="s">
        <v>213</v>
      </c>
      <c r="B106" s="24" t="s">
        <v>214</v>
      </c>
      <c r="C106" s="25">
        <v>1</v>
      </c>
      <c r="D106" s="26">
        <v>1.6</v>
      </c>
      <c r="E106" s="25">
        <v>630</v>
      </c>
      <c r="F106" s="26">
        <v>1</v>
      </c>
    </row>
    <row r="107" spans="1:6" ht="12.9" customHeight="1" x14ac:dyDescent="0.25">
      <c r="A107" s="24" t="s">
        <v>215</v>
      </c>
      <c r="B107" s="24" t="s">
        <v>216</v>
      </c>
      <c r="C107" s="25">
        <v>1</v>
      </c>
      <c r="D107" s="26">
        <v>1.6</v>
      </c>
      <c r="E107" s="25">
        <v>630</v>
      </c>
      <c r="F107" s="26">
        <v>1</v>
      </c>
    </row>
    <row r="108" spans="1:6" ht="12.9" customHeight="1" x14ac:dyDescent="0.25">
      <c r="A108" s="24" t="s">
        <v>217</v>
      </c>
      <c r="B108" s="24" t="s">
        <v>218</v>
      </c>
      <c r="C108" s="25">
        <v>1</v>
      </c>
      <c r="D108" s="26">
        <v>1.6</v>
      </c>
      <c r="E108" s="25">
        <v>694</v>
      </c>
      <c r="F108" s="26">
        <v>1</v>
      </c>
    </row>
    <row r="109" spans="1:6" ht="12.9" customHeight="1" x14ac:dyDescent="0.25">
      <c r="A109" s="24" t="s">
        <v>219</v>
      </c>
      <c r="B109" s="24" t="s">
        <v>220</v>
      </c>
      <c r="C109" s="25">
        <v>1</v>
      </c>
      <c r="D109" s="26">
        <v>1.6</v>
      </c>
      <c r="E109" s="25">
        <v>694</v>
      </c>
      <c r="F109" s="26">
        <v>1</v>
      </c>
    </row>
    <row r="110" spans="1:6" ht="12.9" customHeight="1" x14ac:dyDescent="0.25">
      <c r="A110" s="24" t="s">
        <v>221</v>
      </c>
      <c r="B110" s="24" t="s">
        <v>222</v>
      </c>
      <c r="C110" s="25">
        <v>1</v>
      </c>
      <c r="D110" s="26">
        <v>1.6</v>
      </c>
      <c r="E110" s="25">
        <v>694</v>
      </c>
      <c r="F110" s="26">
        <v>1</v>
      </c>
    </row>
    <row r="111" spans="1:6" ht="12.9" customHeight="1" x14ac:dyDescent="0.25">
      <c r="A111" s="24" t="s">
        <v>223</v>
      </c>
      <c r="B111" s="24" t="s">
        <v>224</v>
      </c>
      <c r="C111" s="25">
        <v>1</v>
      </c>
      <c r="D111" s="26">
        <v>1.6</v>
      </c>
      <c r="E111" s="25">
        <v>694</v>
      </c>
      <c r="F111" s="26">
        <v>1</v>
      </c>
    </row>
    <row r="112" spans="1:6" ht="12.9" customHeight="1" x14ac:dyDescent="0.25">
      <c r="A112" s="24" t="s">
        <v>225</v>
      </c>
      <c r="B112" s="24" t="s">
        <v>226</v>
      </c>
      <c r="C112" s="25">
        <v>2</v>
      </c>
      <c r="D112" s="26">
        <v>1.6</v>
      </c>
      <c r="E112" s="25">
        <v>630</v>
      </c>
      <c r="F112" s="26">
        <v>1</v>
      </c>
    </row>
    <row r="113" spans="1:6" ht="12.9" customHeight="1" x14ac:dyDescent="0.25">
      <c r="A113" s="24" t="s">
        <v>227</v>
      </c>
      <c r="B113" s="24" t="s">
        <v>228</v>
      </c>
      <c r="C113" s="25">
        <v>1</v>
      </c>
      <c r="D113" s="26">
        <v>1.6</v>
      </c>
      <c r="E113" s="25">
        <v>694</v>
      </c>
      <c r="F113" s="26">
        <v>1</v>
      </c>
    </row>
    <row r="114" spans="1:6" ht="12.9" customHeight="1" x14ac:dyDescent="0.25">
      <c r="A114" s="24" t="s">
        <v>229</v>
      </c>
      <c r="B114" s="24" t="s">
        <v>230</v>
      </c>
      <c r="C114" s="25">
        <v>1</v>
      </c>
      <c r="D114" s="26">
        <v>1.6</v>
      </c>
      <c r="E114" s="25">
        <v>694</v>
      </c>
      <c r="F114" s="26">
        <v>1</v>
      </c>
    </row>
    <row r="115" spans="1:6" ht="12.9" customHeight="1" x14ac:dyDescent="0.25">
      <c r="A115" s="24" t="s">
        <v>231</v>
      </c>
      <c r="B115" s="24" t="s">
        <v>232</v>
      </c>
      <c r="C115" s="25">
        <v>1</v>
      </c>
      <c r="D115" s="26">
        <v>1.6</v>
      </c>
      <c r="E115" s="25">
        <v>694</v>
      </c>
      <c r="F115" s="26">
        <v>1</v>
      </c>
    </row>
    <row r="116" spans="1:6" ht="12.9" customHeight="1" x14ac:dyDescent="0.25">
      <c r="A116" s="24" t="s">
        <v>233</v>
      </c>
      <c r="B116" s="24" t="s">
        <v>234</v>
      </c>
      <c r="C116" s="25">
        <v>1</v>
      </c>
      <c r="D116" s="26">
        <v>1.6</v>
      </c>
      <c r="E116" s="25">
        <v>694</v>
      </c>
      <c r="F116" s="26">
        <v>1</v>
      </c>
    </row>
    <row r="117" spans="1:6" ht="12.9" customHeight="1" x14ac:dyDescent="0.25">
      <c r="A117" s="24" t="s">
        <v>235</v>
      </c>
      <c r="B117" s="24" t="s">
        <v>236</v>
      </c>
      <c r="C117" s="25">
        <v>1</v>
      </c>
      <c r="D117" s="26">
        <v>1.6</v>
      </c>
      <c r="E117" s="25">
        <v>630</v>
      </c>
      <c r="F117" s="26">
        <v>1</v>
      </c>
    </row>
    <row r="118" spans="1:6" ht="12.9" customHeight="1" x14ac:dyDescent="0.25">
      <c r="A118" s="24" t="s">
        <v>237</v>
      </c>
      <c r="B118" s="24" t="s">
        <v>238</v>
      </c>
      <c r="C118" s="25">
        <v>2</v>
      </c>
      <c r="D118" s="26">
        <v>1</v>
      </c>
      <c r="E118" s="25">
        <v>391</v>
      </c>
      <c r="F118" s="26">
        <v>0.5</v>
      </c>
    </row>
    <row r="119" spans="1:6" ht="12.9" customHeight="1" x14ac:dyDescent="0.25">
      <c r="A119" s="24" t="s">
        <v>239</v>
      </c>
      <c r="B119" s="24" t="s">
        <v>240</v>
      </c>
      <c r="C119" s="25">
        <v>1</v>
      </c>
      <c r="D119" s="26">
        <v>1</v>
      </c>
      <c r="E119" s="25">
        <v>391</v>
      </c>
      <c r="F119" s="26">
        <v>0.5</v>
      </c>
    </row>
    <row r="120" spans="1:6" ht="12.9" customHeight="1" x14ac:dyDescent="0.25">
      <c r="A120" s="24" t="s">
        <v>241</v>
      </c>
      <c r="B120" s="24" t="s">
        <v>242</v>
      </c>
      <c r="C120" s="25">
        <v>1</v>
      </c>
      <c r="D120" s="26">
        <v>1.6</v>
      </c>
      <c r="E120" s="25">
        <v>630</v>
      </c>
      <c r="F120" s="26">
        <v>1</v>
      </c>
    </row>
    <row r="121" spans="1:6" ht="12.9" customHeight="1" x14ac:dyDescent="0.25">
      <c r="A121" s="24" t="s">
        <v>243</v>
      </c>
      <c r="B121" s="24" t="s">
        <v>244</v>
      </c>
      <c r="C121" s="25">
        <v>1</v>
      </c>
      <c r="D121" s="26">
        <v>1.6</v>
      </c>
      <c r="E121" s="25">
        <v>694</v>
      </c>
      <c r="F121" s="26">
        <v>1</v>
      </c>
    </row>
    <row r="122" spans="1:6" ht="12.9" customHeight="1" x14ac:dyDescent="0.25">
      <c r="A122" s="24" t="s">
        <v>245</v>
      </c>
      <c r="B122" s="24" t="s">
        <v>246</v>
      </c>
      <c r="C122" s="25">
        <v>1</v>
      </c>
      <c r="D122" s="26">
        <v>1.6</v>
      </c>
      <c r="E122" s="25">
        <v>694</v>
      </c>
      <c r="F122" s="26">
        <v>1</v>
      </c>
    </row>
    <row r="123" spans="1:6" ht="12.9" customHeight="1" x14ac:dyDescent="0.25">
      <c r="A123" s="24" t="s">
        <v>247</v>
      </c>
      <c r="B123" s="24" t="s">
        <v>248</v>
      </c>
      <c r="C123" s="25">
        <v>1</v>
      </c>
      <c r="D123" s="26">
        <v>1.6</v>
      </c>
      <c r="E123" s="25">
        <v>694</v>
      </c>
      <c r="F123" s="26">
        <v>1</v>
      </c>
    </row>
    <row r="124" spans="1:6" ht="12.9" customHeight="1" x14ac:dyDescent="0.25">
      <c r="A124" s="24" t="s">
        <v>249</v>
      </c>
      <c r="B124" s="24" t="s">
        <v>250</v>
      </c>
      <c r="C124" s="25">
        <v>1</v>
      </c>
      <c r="D124" s="26">
        <v>1.6</v>
      </c>
      <c r="E124" s="25">
        <v>694</v>
      </c>
      <c r="F124" s="26">
        <v>1</v>
      </c>
    </row>
    <row r="125" spans="1:6" ht="12.9" customHeight="1" x14ac:dyDescent="0.25">
      <c r="A125" s="24" t="s">
        <v>251</v>
      </c>
      <c r="B125" s="24" t="s">
        <v>252</v>
      </c>
      <c r="C125" s="25">
        <v>1</v>
      </c>
      <c r="D125" s="26">
        <v>1</v>
      </c>
      <c r="E125" s="25">
        <v>391</v>
      </c>
      <c r="F125" s="26">
        <v>0.5</v>
      </c>
    </row>
    <row r="126" spans="1:6" ht="12.9" customHeight="1" x14ac:dyDescent="0.25">
      <c r="A126" s="24" t="s">
        <v>253</v>
      </c>
      <c r="B126" s="24" t="s">
        <v>254</v>
      </c>
      <c r="C126" s="25">
        <v>1</v>
      </c>
      <c r="D126" s="26">
        <v>1</v>
      </c>
      <c r="E126" s="25">
        <v>391</v>
      </c>
      <c r="F126" s="26">
        <v>0.5</v>
      </c>
    </row>
    <row r="127" spans="1:6" ht="12.9" customHeight="1" x14ac:dyDescent="0.25">
      <c r="A127" s="24" t="s">
        <v>255</v>
      </c>
      <c r="B127" s="24" t="s">
        <v>256</v>
      </c>
      <c r="C127" s="25">
        <v>1</v>
      </c>
      <c r="D127" s="26">
        <v>1.6</v>
      </c>
      <c r="E127" s="25">
        <v>630</v>
      </c>
      <c r="F127" s="26">
        <v>1</v>
      </c>
    </row>
    <row r="128" spans="1:6" ht="12.9" customHeight="1" x14ac:dyDescent="0.25">
      <c r="A128" s="24" t="s">
        <v>257</v>
      </c>
      <c r="B128" s="24" t="s">
        <v>258</v>
      </c>
      <c r="C128" s="25">
        <v>1</v>
      </c>
      <c r="D128" s="26">
        <v>1.6</v>
      </c>
      <c r="E128" s="25">
        <v>694</v>
      </c>
      <c r="F128" s="26">
        <v>1</v>
      </c>
    </row>
    <row r="129" spans="1:6" ht="12.9" customHeight="1" x14ac:dyDescent="0.25">
      <c r="A129" s="24" t="s">
        <v>259</v>
      </c>
      <c r="B129" s="24" t="s">
        <v>192</v>
      </c>
      <c r="C129" s="25">
        <v>1</v>
      </c>
      <c r="D129" s="26">
        <v>1.6</v>
      </c>
      <c r="E129" s="25">
        <v>694</v>
      </c>
      <c r="F129" s="26">
        <v>1</v>
      </c>
    </row>
    <row r="130" spans="1:6" ht="12.9" customHeight="1" x14ac:dyDescent="0.25">
      <c r="A130" s="24" t="s">
        <v>260</v>
      </c>
      <c r="B130" s="24" t="s">
        <v>261</v>
      </c>
      <c r="C130" s="25">
        <v>1</v>
      </c>
      <c r="D130" s="26">
        <v>1.6</v>
      </c>
      <c r="E130" s="25">
        <v>694</v>
      </c>
      <c r="F130" s="26">
        <v>1</v>
      </c>
    </row>
    <row r="131" spans="1:6" ht="12.9" customHeight="1" x14ac:dyDescent="0.25">
      <c r="A131" s="24" t="s">
        <v>262</v>
      </c>
      <c r="B131" s="24" t="s">
        <v>263</v>
      </c>
      <c r="C131" s="25">
        <v>1</v>
      </c>
      <c r="D131" s="26">
        <v>1.6</v>
      </c>
      <c r="E131" s="25">
        <v>694</v>
      </c>
      <c r="F131" s="26">
        <v>1</v>
      </c>
    </row>
    <row r="132" spans="1:6" ht="12.9" customHeight="1" x14ac:dyDescent="0.25">
      <c r="A132" s="24" t="s">
        <v>264</v>
      </c>
      <c r="B132" s="24" t="s">
        <v>265</v>
      </c>
      <c r="C132" s="25">
        <v>2</v>
      </c>
      <c r="D132" s="26">
        <v>1.6</v>
      </c>
      <c r="E132" s="25">
        <v>630</v>
      </c>
      <c r="F132" s="26">
        <v>1</v>
      </c>
    </row>
    <row r="133" spans="1:6" ht="12.9" customHeight="1" x14ac:dyDescent="0.25">
      <c r="A133" s="24" t="s">
        <v>266</v>
      </c>
      <c r="B133" s="24" t="s">
        <v>198</v>
      </c>
      <c r="C133" s="25">
        <v>1</v>
      </c>
      <c r="D133" s="26">
        <v>1</v>
      </c>
      <c r="E133" s="25">
        <v>391</v>
      </c>
      <c r="F133" s="26">
        <v>0.5</v>
      </c>
    </row>
    <row r="134" spans="1:6" ht="12.9" customHeight="1" x14ac:dyDescent="0.25">
      <c r="A134" s="24" t="s">
        <v>267</v>
      </c>
      <c r="B134" s="24" t="s">
        <v>268</v>
      </c>
      <c r="C134" s="25">
        <v>1</v>
      </c>
      <c r="D134" s="26">
        <v>1</v>
      </c>
      <c r="E134" s="25">
        <v>391</v>
      </c>
      <c r="F134" s="26">
        <v>0.5</v>
      </c>
    </row>
    <row r="135" spans="1:6" ht="12.9" customHeight="1" x14ac:dyDescent="0.25">
      <c r="A135" s="24" t="s">
        <v>269</v>
      </c>
      <c r="B135" s="24" t="s">
        <v>168</v>
      </c>
      <c r="C135" s="25">
        <v>1</v>
      </c>
      <c r="D135" s="26">
        <v>1.6</v>
      </c>
      <c r="E135" s="25">
        <v>630</v>
      </c>
      <c r="F135" s="26">
        <v>1</v>
      </c>
    </row>
    <row r="136" spans="1:6" ht="12.9" customHeight="1" x14ac:dyDescent="0.25">
      <c r="A136" s="24" t="s">
        <v>270</v>
      </c>
      <c r="B136" s="24" t="s">
        <v>271</v>
      </c>
      <c r="C136" s="25">
        <v>1</v>
      </c>
      <c r="D136" s="26">
        <v>1.6</v>
      </c>
      <c r="E136" s="25">
        <v>630</v>
      </c>
      <c r="F136" s="26">
        <v>1</v>
      </c>
    </row>
    <row r="137" spans="1:6" ht="12.9" customHeight="1" x14ac:dyDescent="0.25">
      <c r="A137" s="24" t="s">
        <v>272</v>
      </c>
      <c r="B137" s="24" t="s">
        <v>273</v>
      </c>
      <c r="C137" s="25">
        <v>1</v>
      </c>
      <c r="D137" s="26">
        <v>1.6</v>
      </c>
      <c r="E137" s="25">
        <v>630</v>
      </c>
      <c r="F137" s="26">
        <v>1</v>
      </c>
    </row>
    <row r="138" spans="1:6" ht="12.9" customHeight="1" x14ac:dyDescent="0.25">
      <c r="A138" s="24" t="s">
        <v>274</v>
      </c>
      <c r="B138" s="24" t="s">
        <v>76</v>
      </c>
      <c r="C138" s="25">
        <v>1</v>
      </c>
      <c r="D138" s="26">
        <v>1.6</v>
      </c>
      <c r="E138" s="25">
        <v>630</v>
      </c>
      <c r="F138" s="26">
        <v>1</v>
      </c>
    </row>
    <row r="139" spans="1:6" ht="12.9" customHeight="1" x14ac:dyDescent="0.25">
      <c r="A139" s="24" t="s">
        <v>275</v>
      </c>
      <c r="B139" s="24" t="s">
        <v>276</v>
      </c>
      <c r="C139" s="25">
        <v>1</v>
      </c>
      <c r="D139" s="26">
        <v>1</v>
      </c>
      <c r="E139" s="25">
        <v>391</v>
      </c>
      <c r="F139" s="26">
        <v>0.5</v>
      </c>
    </row>
    <row r="140" spans="1:6" ht="12.9" customHeight="1" x14ac:dyDescent="0.25">
      <c r="A140" s="24" t="s">
        <v>277</v>
      </c>
      <c r="B140" s="24" t="s">
        <v>25</v>
      </c>
      <c r="C140" s="25">
        <v>1</v>
      </c>
      <c r="D140" s="26">
        <v>1</v>
      </c>
      <c r="E140" s="25">
        <v>391</v>
      </c>
      <c r="F140" s="26">
        <v>0.5</v>
      </c>
    </row>
    <row r="141" spans="1:6" ht="12.9" customHeight="1" x14ac:dyDescent="0.25">
      <c r="A141" s="24" t="s">
        <v>278</v>
      </c>
      <c r="B141" s="24" t="s">
        <v>279</v>
      </c>
      <c r="C141" s="25">
        <v>1</v>
      </c>
      <c r="D141" s="26">
        <v>1.6</v>
      </c>
      <c r="E141" s="25">
        <v>630</v>
      </c>
      <c r="F141" s="26">
        <v>1</v>
      </c>
    </row>
    <row r="142" spans="1:6" ht="12.9" customHeight="1" x14ac:dyDescent="0.25">
      <c r="A142" s="24" t="s">
        <v>280</v>
      </c>
      <c r="B142" s="24" t="s">
        <v>281</v>
      </c>
      <c r="C142" s="25">
        <v>1</v>
      </c>
      <c r="D142" s="26">
        <v>1.6</v>
      </c>
      <c r="E142" s="25">
        <v>630</v>
      </c>
      <c r="F142" s="26">
        <v>1</v>
      </c>
    </row>
    <row r="143" spans="1:6" ht="12.9" customHeight="1" x14ac:dyDescent="0.25">
      <c r="A143" s="24" t="s">
        <v>282</v>
      </c>
      <c r="B143" s="24" t="s">
        <v>283</v>
      </c>
      <c r="C143" s="25">
        <v>2</v>
      </c>
      <c r="D143" s="26">
        <v>1.6</v>
      </c>
      <c r="E143" s="25">
        <v>630</v>
      </c>
      <c r="F143" s="26">
        <v>1</v>
      </c>
    </row>
    <row r="144" spans="1:6" ht="12.9" customHeight="1" x14ac:dyDescent="0.25">
      <c r="A144" s="24" t="s">
        <v>284</v>
      </c>
      <c r="B144" s="24" t="s">
        <v>285</v>
      </c>
      <c r="C144" s="25">
        <v>1</v>
      </c>
      <c r="D144" s="26">
        <v>1.6</v>
      </c>
      <c r="E144" s="25">
        <v>630</v>
      </c>
      <c r="F144" s="26">
        <v>1</v>
      </c>
    </row>
    <row r="145" spans="1:6" ht="12.9" customHeight="1" x14ac:dyDescent="0.25">
      <c r="A145" s="24" t="s">
        <v>286</v>
      </c>
      <c r="B145" s="24" t="s">
        <v>287</v>
      </c>
      <c r="C145" s="25">
        <v>1</v>
      </c>
      <c r="D145" s="26">
        <v>1</v>
      </c>
      <c r="E145" s="25">
        <v>391</v>
      </c>
      <c r="F145" s="26">
        <v>0.5</v>
      </c>
    </row>
    <row r="146" spans="1:6" ht="12.9" customHeight="1" x14ac:dyDescent="0.25">
      <c r="A146" s="24" t="s">
        <v>288</v>
      </c>
      <c r="B146" s="24" t="s">
        <v>200</v>
      </c>
      <c r="C146" s="25">
        <v>1</v>
      </c>
      <c r="D146" s="26">
        <v>1</v>
      </c>
      <c r="E146" s="25">
        <v>391</v>
      </c>
      <c r="F146" s="26">
        <v>0.5</v>
      </c>
    </row>
    <row r="147" spans="1:6" ht="12.9" customHeight="1" x14ac:dyDescent="0.25">
      <c r="A147" s="24" t="s">
        <v>289</v>
      </c>
      <c r="B147" s="24" t="s">
        <v>290</v>
      </c>
      <c r="C147" s="25">
        <v>1</v>
      </c>
      <c r="D147" s="26">
        <v>1.6</v>
      </c>
      <c r="E147" s="25">
        <v>630</v>
      </c>
      <c r="F147" s="26">
        <v>1</v>
      </c>
    </row>
    <row r="148" spans="1:6" ht="12.9" customHeight="1" x14ac:dyDescent="0.25">
      <c r="A148" s="24" t="s">
        <v>291</v>
      </c>
      <c r="B148" s="24" t="s">
        <v>212</v>
      </c>
      <c r="C148" s="25">
        <v>1</v>
      </c>
      <c r="D148" s="26">
        <v>1.6</v>
      </c>
      <c r="E148" s="25">
        <v>694</v>
      </c>
      <c r="F148" s="26">
        <v>1</v>
      </c>
    </row>
    <row r="149" spans="1:6" ht="12.9" customHeight="1" x14ac:dyDescent="0.25">
      <c r="A149" s="24" t="s">
        <v>292</v>
      </c>
      <c r="B149" s="24" t="s">
        <v>293</v>
      </c>
      <c r="C149" s="25">
        <v>1</v>
      </c>
      <c r="D149" s="26">
        <v>1.6</v>
      </c>
      <c r="E149" s="25">
        <v>694</v>
      </c>
      <c r="F149" s="26">
        <v>1</v>
      </c>
    </row>
    <row r="150" spans="1:6" ht="12.9" customHeight="1" x14ac:dyDescent="0.25">
      <c r="A150" s="24" t="s">
        <v>294</v>
      </c>
      <c r="B150" s="24" t="s">
        <v>295</v>
      </c>
      <c r="C150" s="25">
        <v>2</v>
      </c>
      <c r="D150" s="26">
        <v>1.6</v>
      </c>
      <c r="E150" s="25">
        <v>694</v>
      </c>
      <c r="F150" s="26">
        <v>1</v>
      </c>
    </row>
    <row r="151" spans="1:6" ht="12.9" customHeight="1" x14ac:dyDescent="0.25">
      <c r="A151" s="24" t="s">
        <v>296</v>
      </c>
      <c r="B151" s="24" t="s">
        <v>297</v>
      </c>
      <c r="C151" s="25">
        <v>1</v>
      </c>
      <c r="D151" s="26">
        <v>1.6</v>
      </c>
      <c r="E151" s="25">
        <v>694</v>
      </c>
      <c r="F151" s="26">
        <v>1</v>
      </c>
    </row>
    <row r="152" spans="1:6" ht="12.9" customHeight="1" x14ac:dyDescent="0.25">
      <c r="A152" s="24" t="s">
        <v>298</v>
      </c>
      <c r="B152" s="24" t="s">
        <v>299</v>
      </c>
      <c r="C152" s="25">
        <v>1</v>
      </c>
      <c r="D152" s="26">
        <v>1.6</v>
      </c>
      <c r="E152" s="25">
        <v>630</v>
      </c>
      <c r="F152" s="26">
        <v>1</v>
      </c>
    </row>
    <row r="153" spans="1:6" ht="12.9" customHeight="1" x14ac:dyDescent="0.25">
      <c r="A153" s="24" t="s">
        <v>300</v>
      </c>
      <c r="B153" s="24" t="s">
        <v>301</v>
      </c>
      <c r="C153" s="25">
        <v>1</v>
      </c>
      <c r="D153" s="26">
        <v>1</v>
      </c>
      <c r="E153" s="25">
        <v>391</v>
      </c>
      <c r="F153" s="26">
        <v>0.5</v>
      </c>
    </row>
    <row r="154" spans="1:6" ht="12.9" customHeight="1" x14ac:dyDescent="0.25">
      <c r="A154" s="24" t="s">
        <v>302</v>
      </c>
      <c r="B154" s="24" t="s">
        <v>303</v>
      </c>
      <c r="C154" s="25">
        <v>1</v>
      </c>
      <c r="D154" s="26">
        <v>1.6</v>
      </c>
      <c r="E154" s="25">
        <v>630</v>
      </c>
      <c r="F154" s="26">
        <v>1</v>
      </c>
    </row>
    <row r="155" spans="1:6" ht="12.9" customHeight="1" x14ac:dyDescent="0.25">
      <c r="A155" s="24" t="s">
        <v>304</v>
      </c>
      <c r="B155" s="24" t="s">
        <v>254</v>
      </c>
      <c r="C155" s="25">
        <v>1</v>
      </c>
      <c r="D155" s="26">
        <v>1.6</v>
      </c>
      <c r="E155" s="25">
        <v>694</v>
      </c>
      <c r="F155" s="26">
        <v>1</v>
      </c>
    </row>
    <row r="156" spans="1:6" ht="12.9" customHeight="1" x14ac:dyDescent="0.25">
      <c r="A156" s="24" t="s">
        <v>305</v>
      </c>
      <c r="B156" s="24" t="s">
        <v>306</v>
      </c>
      <c r="C156" s="25">
        <v>1</v>
      </c>
      <c r="D156" s="26">
        <v>1.6</v>
      </c>
      <c r="E156" s="25">
        <v>694</v>
      </c>
      <c r="F156" s="26">
        <v>1</v>
      </c>
    </row>
    <row r="157" spans="1:6" ht="12.9" customHeight="1" x14ac:dyDescent="0.25">
      <c r="A157" s="24" t="s">
        <v>307</v>
      </c>
      <c r="B157" s="24" t="s">
        <v>78</v>
      </c>
      <c r="C157" s="25">
        <v>1</v>
      </c>
      <c r="D157" s="26">
        <v>1.6</v>
      </c>
      <c r="E157" s="25">
        <v>694</v>
      </c>
      <c r="F157" s="26">
        <v>1</v>
      </c>
    </row>
    <row r="158" spans="1:6" ht="12.9" customHeight="1" x14ac:dyDescent="0.25">
      <c r="A158" s="24" t="s">
        <v>308</v>
      </c>
      <c r="B158" s="24" t="s">
        <v>309</v>
      </c>
      <c r="C158" s="25">
        <v>1</v>
      </c>
      <c r="D158" s="26">
        <v>1.6</v>
      </c>
      <c r="E158" s="25">
        <v>694</v>
      </c>
      <c r="F158" s="26">
        <v>1</v>
      </c>
    </row>
    <row r="159" spans="1:6" ht="12.9" customHeight="1" x14ac:dyDescent="0.25">
      <c r="A159" s="24" t="s">
        <v>310</v>
      </c>
      <c r="B159" s="24" t="s">
        <v>311</v>
      </c>
      <c r="C159" s="25">
        <v>1</v>
      </c>
      <c r="D159" s="26">
        <v>1.6</v>
      </c>
      <c r="E159" s="25">
        <v>630</v>
      </c>
      <c r="F159" s="26">
        <v>1</v>
      </c>
    </row>
    <row r="160" spans="1:6" ht="12.9" customHeight="1" x14ac:dyDescent="0.25">
      <c r="A160" s="24" t="s">
        <v>312</v>
      </c>
      <c r="B160" s="24" t="s">
        <v>313</v>
      </c>
      <c r="C160" s="25">
        <v>1</v>
      </c>
      <c r="D160" s="26">
        <v>1.6</v>
      </c>
      <c r="E160" s="25">
        <v>694</v>
      </c>
      <c r="F160" s="26">
        <v>1</v>
      </c>
    </row>
    <row r="161" spans="1:6" ht="12.9" customHeight="1" x14ac:dyDescent="0.25">
      <c r="A161" s="24" t="s">
        <v>314</v>
      </c>
      <c r="B161" s="24" t="s">
        <v>315</v>
      </c>
      <c r="C161" s="25">
        <v>1</v>
      </c>
      <c r="D161" s="26">
        <v>1.6</v>
      </c>
      <c r="E161" s="25">
        <v>694</v>
      </c>
      <c r="F161" s="26">
        <v>1</v>
      </c>
    </row>
    <row r="162" spans="1:6" ht="12.9" customHeight="1" x14ac:dyDescent="0.25">
      <c r="A162" s="24" t="s">
        <v>316</v>
      </c>
      <c r="B162" s="24" t="s">
        <v>82</v>
      </c>
      <c r="C162" s="25">
        <v>1</v>
      </c>
      <c r="D162" s="26">
        <v>1.6</v>
      </c>
      <c r="E162" s="25">
        <v>694</v>
      </c>
      <c r="F162" s="26">
        <v>1</v>
      </c>
    </row>
    <row r="163" spans="1:6" ht="12.9" customHeight="1" x14ac:dyDescent="0.25">
      <c r="A163" s="24" t="s">
        <v>317</v>
      </c>
      <c r="B163" s="24" t="s">
        <v>318</v>
      </c>
      <c r="C163" s="25">
        <v>1</v>
      </c>
      <c r="D163" s="26">
        <v>1.6</v>
      </c>
      <c r="E163" s="25">
        <v>694</v>
      </c>
      <c r="F163" s="26">
        <v>1</v>
      </c>
    </row>
    <row r="164" spans="1:6" ht="12.9" customHeight="1" x14ac:dyDescent="0.25">
      <c r="A164" s="24" t="s">
        <v>319</v>
      </c>
      <c r="B164" s="24" t="s">
        <v>176</v>
      </c>
      <c r="C164" s="25">
        <v>1</v>
      </c>
      <c r="D164" s="26">
        <v>1.6</v>
      </c>
      <c r="E164" s="25">
        <v>630</v>
      </c>
      <c r="F164" s="26">
        <v>1</v>
      </c>
    </row>
    <row r="165" spans="1:6" ht="12.9" customHeight="1" x14ac:dyDescent="0.25">
      <c r="A165" s="24" t="s">
        <v>320</v>
      </c>
      <c r="B165" s="24" t="s">
        <v>321</v>
      </c>
      <c r="C165" s="25">
        <v>1</v>
      </c>
      <c r="D165" s="26">
        <v>1</v>
      </c>
      <c r="E165" s="25">
        <v>391</v>
      </c>
      <c r="F165" s="26">
        <v>0.5</v>
      </c>
    </row>
    <row r="166" spans="1:6" ht="12.9" customHeight="1" x14ac:dyDescent="0.25">
      <c r="A166" s="24" t="s">
        <v>322</v>
      </c>
      <c r="B166" s="24" t="s">
        <v>105</v>
      </c>
      <c r="C166" s="25">
        <v>1</v>
      </c>
      <c r="D166" s="26">
        <v>1</v>
      </c>
      <c r="E166" s="25">
        <v>391</v>
      </c>
      <c r="F166" s="26">
        <v>0.5</v>
      </c>
    </row>
    <row r="167" spans="1:6" ht="12.9" customHeight="1" x14ac:dyDescent="0.25">
      <c r="A167" s="24" t="s">
        <v>323</v>
      </c>
      <c r="B167" s="24" t="s">
        <v>124</v>
      </c>
      <c r="C167" s="25">
        <v>1</v>
      </c>
      <c r="D167" s="26">
        <v>1.6</v>
      </c>
      <c r="E167" s="25">
        <v>630</v>
      </c>
      <c r="F167" s="26">
        <v>1</v>
      </c>
    </row>
    <row r="168" spans="1:6" ht="12.9" customHeight="1" x14ac:dyDescent="0.25">
      <c r="A168" s="24" t="s">
        <v>324</v>
      </c>
      <c r="B168" s="24" t="s">
        <v>325</v>
      </c>
      <c r="C168" s="25">
        <v>1</v>
      </c>
      <c r="D168" s="26">
        <v>1.6</v>
      </c>
      <c r="E168" s="25">
        <v>694</v>
      </c>
      <c r="F168" s="26">
        <v>1</v>
      </c>
    </row>
    <row r="169" spans="1:6" ht="12.9" customHeight="1" x14ac:dyDescent="0.25">
      <c r="A169" s="24" t="s">
        <v>326</v>
      </c>
      <c r="B169" s="24" t="s">
        <v>327</v>
      </c>
      <c r="C169" s="25">
        <v>2</v>
      </c>
      <c r="D169" s="26">
        <v>1.6</v>
      </c>
      <c r="E169" s="25">
        <v>694</v>
      </c>
      <c r="F169" s="26">
        <v>1</v>
      </c>
    </row>
    <row r="170" spans="1:6" ht="12.9" customHeight="1" x14ac:dyDescent="0.25">
      <c r="A170" s="24" t="s">
        <v>328</v>
      </c>
      <c r="B170" s="24" t="s">
        <v>329</v>
      </c>
      <c r="C170" s="25">
        <v>1</v>
      </c>
      <c r="D170" s="26">
        <v>1.6</v>
      </c>
      <c r="E170" s="25">
        <v>694</v>
      </c>
      <c r="F170" s="26">
        <v>1</v>
      </c>
    </row>
    <row r="171" spans="1:6" ht="12.9" customHeight="1" x14ac:dyDescent="0.25">
      <c r="A171" s="24" t="s">
        <v>330</v>
      </c>
      <c r="B171" s="24" t="s">
        <v>331</v>
      </c>
      <c r="C171" s="25">
        <v>1</v>
      </c>
      <c r="D171" s="26">
        <v>1.6</v>
      </c>
      <c r="E171" s="25">
        <v>630</v>
      </c>
      <c r="F171" s="26">
        <v>1</v>
      </c>
    </row>
    <row r="172" spans="1:6" ht="12.9" customHeight="1" x14ac:dyDescent="0.25">
      <c r="A172" s="24" t="s">
        <v>332</v>
      </c>
      <c r="B172" s="24" t="s">
        <v>210</v>
      </c>
      <c r="C172" s="25">
        <v>1</v>
      </c>
      <c r="D172" s="26">
        <v>1</v>
      </c>
      <c r="E172" s="25">
        <v>391</v>
      </c>
      <c r="F172" s="26">
        <v>0.5</v>
      </c>
    </row>
    <row r="173" spans="1:6" ht="12.9" customHeight="1" x14ac:dyDescent="0.25">
      <c r="A173" s="24" t="s">
        <v>333</v>
      </c>
      <c r="B173" s="24" t="s">
        <v>334</v>
      </c>
      <c r="C173" s="25">
        <v>1</v>
      </c>
      <c r="D173" s="26">
        <v>1</v>
      </c>
      <c r="E173" s="25">
        <v>391</v>
      </c>
      <c r="F173" s="26">
        <v>0.5</v>
      </c>
    </row>
    <row r="174" spans="1:6" ht="12.9" customHeight="1" x14ac:dyDescent="0.25">
      <c r="A174" s="24" t="s">
        <v>335</v>
      </c>
      <c r="B174" s="24" t="s">
        <v>336</v>
      </c>
      <c r="C174" s="25">
        <v>2</v>
      </c>
      <c r="D174" s="26">
        <v>1.6</v>
      </c>
      <c r="E174" s="25">
        <v>630</v>
      </c>
      <c r="F174" s="26">
        <v>1</v>
      </c>
    </row>
    <row r="175" spans="1:6" ht="12.9" customHeight="1" x14ac:dyDescent="0.25">
      <c r="A175" s="24" t="s">
        <v>337</v>
      </c>
      <c r="B175" s="24" t="s">
        <v>338</v>
      </c>
      <c r="C175" s="25">
        <v>1</v>
      </c>
      <c r="D175" s="26">
        <v>1.6</v>
      </c>
      <c r="E175" s="25">
        <v>694</v>
      </c>
      <c r="F175" s="26">
        <v>1</v>
      </c>
    </row>
    <row r="176" spans="1:6" ht="12.9" customHeight="1" x14ac:dyDescent="0.25">
      <c r="A176" s="24" t="s">
        <v>339</v>
      </c>
      <c r="B176" s="24" t="s">
        <v>340</v>
      </c>
      <c r="C176" s="25">
        <v>1</v>
      </c>
      <c r="D176" s="26">
        <v>1.6</v>
      </c>
      <c r="E176" s="25">
        <v>694</v>
      </c>
      <c r="F176" s="26">
        <v>1</v>
      </c>
    </row>
    <row r="177" spans="1:6" ht="12.9" customHeight="1" x14ac:dyDescent="0.25">
      <c r="A177" s="24" t="s">
        <v>341</v>
      </c>
      <c r="B177" s="24" t="s">
        <v>342</v>
      </c>
      <c r="C177" s="25">
        <v>1</v>
      </c>
      <c r="D177" s="26">
        <v>1.6</v>
      </c>
      <c r="E177" s="25">
        <v>694</v>
      </c>
      <c r="F177" s="26">
        <v>1</v>
      </c>
    </row>
    <row r="178" spans="1:6" ht="12.9" customHeight="1" x14ac:dyDescent="0.25">
      <c r="A178" s="24" t="s">
        <v>343</v>
      </c>
      <c r="B178" s="24" t="s">
        <v>344</v>
      </c>
      <c r="C178" s="25">
        <v>1</v>
      </c>
      <c r="D178" s="26">
        <v>1.6</v>
      </c>
      <c r="E178" s="25">
        <v>630</v>
      </c>
      <c r="F178" s="26">
        <v>1</v>
      </c>
    </row>
    <row r="179" spans="1:6" ht="12.9" customHeight="1" x14ac:dyDescent="0.25">
      <c r="A179" s="24" t="s">
        <v>345</v>
      </c>
      <c r="B179" s="24" t="s">
        <v>346</v>
      </c>
      <c r="C179" s="25">
        <v>2</v>
      </c>
      <c r="D179" s="26">
        <v>1</v>
      </c>
      <c r="E179" s="25">
        <v>391</v>
      </c>
      <c r="F179" s="26">
        <v>0.5</v>
      </c>
    </row>
    <row r="180" spans="1:6" ht="12.9" customHeight="1" x14ac:dyDescent="0.25">
      <c r="A180" s="27"/>
      <c r="B180" s="27"/>
      <c r="C180" s="27">
        <v>223</v>
      </c>
      <c r="D180" s="27">
        <v>316.8</v>
      </c>
      <c r="E180" s="27">
        <v>117906</v>
      </c>
      <c r="F180" s="27">
        <v>205</v>
      </c>
    </row>
    <row r="181" spans="1:6" ht="12.9" customHeight="1" x14ac:dyDescent="0.25">
      <c r="A181" s="57"/>
      <c r="B181" s="57"/>
      <c r="C181" s="57"/>
      <c r="D181" s="57"/>
      <c r="E181" s="57"/>
      <c r="F181" s="57"/>
    </row>
    <row r="182" spans="1:6" ht="12.9" customHeight="1" x14ac:dyDescent="0.25">
      <c r="A182" s="58" t="s">
        <v>347</v>
      </c>
      <c r="B182" s="58"/>
      <c r="C182" s="58"/>
      <c r="D182" s="58"/>
      <c r="E182" s="58"/>
      <c r="F182" s="58"/>
    </row>
    <row r="183" spans="1:6" ht="12.9" customHeight="1" x14ac:dyDescent="0.25">
      <c r="A183" s="24" t="s">
        <v>22</v>
      </c>
      <c r="B183" s="24" t="s">
        <v>21</v>
      </c>
      <c r="C183" s="25" t="s">
        <v>21</v>
      </c>
      <c r="D183" s="26">
        <v>0</v>
      </c>
      <c r="E183" s="25">
        <v>620</v>
      </c>
      <c r="F183" s="26">
        <v>1</v>
      </c>
    </row>
    <row r="184" spans="1:6" ht="12.9" customHeight="1" x14ac:dyDescent="0.25">
      <c r="A184" s="24" t="s">
        <v>24</v>
      </c>
      <c r="B184" s="24" t="s">
        <v>21</v>
      </c>
      <c r="C184" s="25" t="s">
        <v>21</v>
      </c>
      <c r="D184" s="26">
        <v>0</v>
      </c>
      <c r="E184" s="25">
        <v>620</v>
      </c>
      <c r="F184" s="26">
        <v>1</v>
      </c>
    </row>
    <row r="185" spans="1:6" ht="12.9" customHeight="1" x14ac:dyDescent="0.25">
      <c r="A185" s="24" t="s">
        <v>26</v>
      </c>
      <c r="B185" s="24" t="s">
        <v>348</v>
      </c>
      <c r="C185" s="25">
        <v>1</v>
      </c>
      <c r="D185" s="26">
        <v>0</v>
      </c>
      <c r="E185" s="25">
        <v>620</v>
      </c>
      <c r="F185" s="26">
        <v>1</v>
      </c>
    </row>
    <row r="186" spans="1:6" ht="12.9" customHeight="1" x14ac:dyDescent="0.25">
      <c r="A186" s="24" t="s">
        <v>28</v>
      </c>
      <c r="B186" s="24" t="s">
        <v>21</v>
      </c>
      <c r="C186" s="25" t="s">
        <v>21</v>
      </c>
      <c r="D186" s="26">
        <v>0</v>
      </c>
      <c r="E186" s="25">
        <v>870</v>
      </c>
      <c r="F186" s="26">
        <v>2</v>
      </c>
    </row>
    <row r="187" spans="1:6" ht="12.9" customHeight="1" x14ac:dyDescent="0.25">
      <c r="A187" s="24" t="s">
        <v>30</v>
      </c>
      <c r="B187" s="24" t="s">
        <v>21</v>
      </c>
      <c r="C187" s="25" t="s">
        <v>21</v>
      </c>
      <c r="D187" s="26">
        <v>0</v>
      </c>
      <c r="E187" s="25">
        <v>620</v>
      </c>
      <c r="F187" s="26">
        <v>1</v>
      </c>
    </row>
    <row r="188" spans="1:6" ht="12.9" customHeight="1" x14ac:dyDescent="0.25">
      <c r="A188" s="24" t="s">
        <v>32</v>
      </c>
      <c r="B188" s="24" t="s">
        <v>21</v>
      </c>
      <c r="C188" s="25" t="s">
        <v>21</v>
      </c>
      <c r="D188" s="26">
        <v>0</v>
      </c>
      <c r="E188" s="25">
        <v>870</v>
      </c>
      <c r="F188" s="26">
        <v>2</v>
      </c>
    </row>
    <row r="189" spans="1:6" ht="12.9" customHeight="1" x14ac:dyDescent="0.25">
      <c r="A189" s="24" t="s">
        <v>34</v>
      </c>
      <c r="B189" s="24" t="s">
        <v>21</v>
      </c>
      <c r="C189" s="25" t="s">
        <v>21</v>
      </c>
      <c r="D189" s="26">
        <v>0</v>
      </c>
      <c r="E189" s="25">
        <v>870</v>
      </c>
      <c r="F189" s="26">
        <v>2</v>
      </c>
    </row>
    <row r="190" spans="1:6" ht="12.9" customHeight="1" x14ac:dyDescent="0.25">
      <c r="A190" s="24" t="s">
        <v>36</v>
      </c>
      <c r="B190" s="24" t="s">
        <v>348</v>
      </c>
      <c r="C190" s="25">
        <v>2</v>
      </c>
      <c r="D190" s="26">
        <v>0</v>
      </c>
      <c r="E190" s="25">
        <v>870</v>
      </c>
      <c r="F190" s="26">
        <v>2</v>
      </c>
    </row>
    <row r="191" spans="1:6" ht="12.9" customHeight="1" x14ac:dyDescent="0.25">
      <c r="A191" s="24" t="s">
        <v>38</v>
      </c>
      <c r="B191" s="24" t="s">
        <v>21</v>
      </c>
      <c r="C191" s="25" t="s">
        <v>21</v>
      </c>
      <c r="D191" s="26">
        <v>0</v>
      </c>
      <c r="E191" s="25">
        <v>870</v>
      </c>
      <c r="F191" s="26">
        <v>2</v>
      </c>
    </row>
    <row r="192" spans="1:6" ht="12.9" customHeight="1" x14ac:dyDescent="0.25">
      <c r="A192" s="24" t="s">
        <v>40</v>
      </c>
      <c r="B192" s="24" t="s">
        <v>21</v>
      </c>
      <c r="C192" s="25" t="s">
        <v>21</v>
      </c>
      <c r="D192" s="26">
        <v>0</v>
      </c>
      <c r="E192" s="25">
        <v>870</v>
      </c>
      <c r="F192" s="26">
        <v>2</v>
      </c>
    </row>
    <row r="193" spans="1:6" ht="12.9" customHeight="1" x14ac:dyDescent="0.25">
      <c r="A193" s="24" t="s">
        <v>42</v>
      </c>
      <c r="B193" s="24" t="s">
        <v>349</v>
      </c>
      <c r="C193" s="25">
        <v>2</v>
      </c>
      <c r="D193" s="26">
        <v>0</v>
      </c>
      <c r="E193" s="25">
        <v>870</v>
      </c>
      <c r="F193" s="26">
        <v>2</v>
      </c>
    </row>
    <row r="194" spans="1:6" ht="12.9" customHeight="1" x14ac:dyDescent="0.25">
      <c r="A194" s="24" t="s">
        <v>44</v>
      </c>
      <c r="B194" s="24" t="s">
        <v>21</v>
      </c>
      <c r="C194" s="25" t="s">
        <v>21</v>
      </c>
      <c r="D194" s="26">
        <v>0</v>
      </c>
      <c r="E194" s="25">
        <v>870</v>
      </c>
      <c r="F194" s="26">
        <v>2</v>
      </c>
    </row>
    <row r="195" spans="1:6" ht="12.9" customHeight="1" x14ac:dyDescent="0.25">
      <c r="A195" s="24" t="s">
        <v>46</v>
      </c>
      <c r="B195" s="24" t="s">
        <v>21</v>
      </c>
      <c r="C195" s="25" t="s">
        <v>21</v>
      </c>
      <c r="D195" s="26">
        <v>0</v>
      </c>
      <c r="E195" s="25">
        <v>620</v>
      </c>
      <c r="F195" s="26">
        <v>1</v>
      </c>
    </row>
    <row r="196" spans="1:6" ht="12.9" customHeight="1" x14ac:dyDescent="0.25">
      <c r="A196" s="24" t="s">
        <v>47</v>
      </c>
      <c r="B196" s="24" t="s">
        <v>21</v>
      </c>
      <c r="C196" s="25" t="s">
        <v>21</v>
      </c>
      <c r="D196" s="26">
        <v>0</v>
      </c>
      <c r="E196" s="25">
        <v>870</v>
      </c>
      <c r="F196" s="26">
        <v>2</v>
      </c>
    </row>
    <row r="197" spans="1:6" ht="12.9" customHeight="1" x14ac:dyDescent="0.25">
      <c r="A197" s="24" t="s">
        <v>49</v>
      </c>
      <c r="B197" s="24" t="s">
        <v>21</v>
      </c>
      <c r="C197" s="25" t="s">
        <v>21</v>
      </c>
      <c r="D197" s="26">
        <v>0</v>
      </c>
      <c r="E197" s="25">
        <v>870</v>
      </c>
      <c r="F197" s="26">
        <v>2</v>
      </c>
    </row>
    <row r="198" spans="1:6" ht="12.9" customHeight="1" x14ac:dyDescent="0.25">
      <c r="A198" s="24" t="s">
        <v>51</v>
      </c>
      <c r="B198" s="24" t="s">
        <v>21</v>
      </c>
      <c r="C198" s="25" t="s">
        <v>21</v>
      </c>
      <c r="D198" s="26">
        <v>0</v>
      </c>
      <c r="E198" s="25">
        <v>870</v>
      </c>
      <c r="F198" s="26">
        <v>2</v>
      </c>
    </row>
    <row r="199" spans="1:6" ht="12.9" customHeight="1" x14ac:dyDescent="0.25">
      <c r="A199" s="24" t="s">
        <v>53</v>
      </c>
      <c r="B199" s="24" t="s">
        <v>21</v>
      </c>
      <c r="C199" s="25" t="s">
        <v>21</v>
      </c>
      <c r="D199" s="26">
        <v>0</v>
      </c>
      <c r="E199" s="25">
        <v>870</v>
      </c>
      <c r="F199" s="26">
        <v>2</v>
      </c>
    </row>
    <row r="200" spans="1:6" ht="12.9" customHeight="1" x14ac:dyDescent="0.25">
      <c r="A200" s="24" t="s">
        <v>55</v>
      </c>
      <c r="B200" s="24" t="s">
        <v>21</v>
      </c>
      <c r="C200" s="25" t="s">
        <v>21</v>
      </c>
      <c r="D200" s="26">
        <v>0</v>
      </c>
      <c r="E200" s="25">
        <v>870</v>
      </c>
      <c r="F200" s="26">
        <v>2</v>
      </c>
    </row>
    <row r="201" spans="1:6" ht="12.9" customHeight="1" x14ac:dyDescent="0.25">
      <c r="A201" s="24" t="s">
        <v>57</v>
      </c>
      <c r="B201" s="24" t="s">
        <v>21</v>
      </c>
      <c r="C201" s="25" t="s">
        <v>21</v>
      </c>
      <c r="D201" s="26">
        <v>0</v>
      </c>
      <c r="E201" s="25">
        <v>870</v>
      </c>
      <c r="F201" s="26">
        <v>2</v>
      </c>
    </row>
    <row r="202" spans="1:6" ht="12.9" customHeight="1" x14ac:dyDescent="0.25">
      <c r="A202" s="24" t="s">
        <v>59</v>
      </c>
      <c r="B202" s="24" t="s">
        <v>21</v>
      </c>
      <c r="C202" s="25" t="s">
        <v>21</v>
      </c>
      <c r="D202" s="26">
        <v>0</v>
      </c>
      <c r="E202" s="25">
        <v>870</v>
      </c>
      <c r="F202" s="26">
        <v>2</v>
      </c>
    </row>
    <row r="203" spans="1:6" ht="12.9" customHeight="1" x14ac:dyDescent="0.25">
      <c r="A203" s="24" t="s">
        <v>61</v>
      </c>
      <c r="B203" s="24" t="s">
        <v>21</v>
      </c>
      <c r="C203" s="25" t="s">
        <v>21</v>
      </c>
      <c r="D203" s="26">
        <v>0</v>
      </c>
      <c r="E203" s="25">
        <v>870</v>
      </c>
      <c r="F203" s="26">
        <v>2</v>
      </c>
    </row>
    <row r="204" spans="1:6" ht="12.9" customHeight="1" x14ac:dyDescent="0.25">
      <c r="A204" s="24" t="s">
        <v>63</v>
      </c>
      <c r="B204" s="24" t="s">
        <v>21</v>
      </c>
      <c r="C204" s="25" t="s">
        <v>21</v>
      </c>
      <c r="D204" s="26">
        <v>0</v>
      </c>
      <c r="E204" s="25">
        <v>870</v>
      </c>
      <c r="F204" s="26">
        <v>2</v>
      </c>
    </row>
    <row r="205" spans="1:6" ht="12.9" customHeight="1" x14ac:dyDescent="0.25">
      <c r="A205" s="24" t="s">
        <v>65</v>
      </c>
      <c r="B205" s="24" t="s">
        <v>21</v>
      </c>
      <c r="C205" s="25" t="s">
        <v>21</v>
      </c>
      <c r="D205" s="26">
        <v>0</v>
      </c>
      <c r="E205" s="25">
        <v>391</v>
      </c>
      <c r="F205" s="26">
        <v>0.5</v>
      </c>
    </row>
    <row r="206" spans="1:6" ht="12.9" customHeight="1" x14ac:dyDescent="0.25">
      <c r="A206" s="24" t="s">
        <v>67</v>
      </c>
      <c r="B206" s="24" t="s">
        <v>350</v>
      </c>
      <c r="C206" s="25">
        <v>1</v>
      </c>
      <c r="D206" s="26">
        <v>0</v>
      </c>
      <c r="E206" s="25">
        <v>694</v>
      </c>
      <c r="F206" s="26">
        <v>1</v>
      </c>
    </row>
    <row r="207" spans="1:6" ht="12.9" customHeight="1" x14ac:dyDescent="0.25">
      <c r="A207" s="24" t="s">
        <v>69</v>
      </c>
      <c r="B207" s="24" t="s">
        <v>21</v>
      </c>
      <c r="C207" s="25" t="s">
        <v>21</v>
      </c>
      <c r="D207" s="26">
        <v>0</v>
      </c>
      <c r="E207" s="25">
        <v>391</v>
      </c>
      <c r="F207" s="26">
        <v>0.5</v>
      </c>
    </row>
    <row r="208" spans="1:6" ht="12.9" customHeight="1" x14ac:dyDescent="0.25">
      <c r="A208" s="24" t="s">
        <v>71</v>
      </c>
      <c r="B208" s="24" t="s">
        <v>21</v>
      </c>
      <c r="C208" s="25" t="s">
        <v>21</v>
      </c>
      <c r="D208" s="26">
        <v>0</v>
      </c>
      <c r="E208" s="25">
        <v>630</v>
      </c>
      <c r="F208" s="26">
        <v>1</v>
      </c>
    </row>
    <row r="209" spans="1:6" ht="12.9" customHeight="1" x14ac:dyDescent="0.25">
      <c r="A209" s="24" t="s">
        <v>73</v>
      </c>
      <c r="B209" s="24" t="s">
        <v>21</v>
      </c>
      <c r="C209" s="25" t="s">
        <v>21</v>
      </c>
      <c r="D209" s="26">
        <v>0</v>
      </c>
      <c r="E209" s="25">
        <v>630</v>
      </c>
      <c r="F209" s="26">
        <v>1</v>
      </c>
    </row>
    <row r="210" spans="1:6" ht="12.9" customHeight="1" x14ac:dyDescent="0.25">
      <c r="A210" s="24" t="s">
        <v>75</v>
      </c>
      <c r="B210" s="24" t="s">
        <v>21</v>
      </c>
      <c r="C210" s="25" t="s">
        <v>21</v>
      </c>
      <c r="D210" s="26">
        <v>0</v>
      </c>
      <c r="E210" s="25">
        <v>391</v>
      </c>
      <c r="F210" s="26">
        <v>0.5</v>
      </c>
    </row>
    <row r="211" spans="1:6" ht="12.9" customHeight="1" x14ac:dyDescent="0.25">
      <c r="A211" s="24" t="s">
        <v>77</v>
      </c>
      <c r="B211" s="24" t="s">
        <v>21</v>
      </c>
      <c r="C211" s="25" t="s">
        <v>21</v>
      </c>
      <c r="D211" s="26">
        <v>0</v>
      </c>
      <c r="E211" s="25">
        <v>630</v>
      </c>
      <c r="F211" s="26">
        <v>1</v>
      </c>
    </row>
    <row r="212" spans="1:6" ht="12.9" customHeight="1" x14ac:dyDescent="0.25">
      <c r="A212" s="24" t="s">
        <v>79</v>
      </c>
      <c r="B212" s="24" t="s">
        <v>350</v>
      </c>
      <c r="C212" s="25">
        <v>1</v>
      </c>
      <c r="D212" s="26">
        <v>0</v>
      </c>
      <c r="E212" s="25">
        <v>391</v>
      </c>
      <c r="F212" s="26">
        <v>0.5</v>
      </c>
    </row>
    <row r="213" spans="1:6" ht="12.9" customHeight="1" x14ac:dyDescent="0.25">
      <c r="A213" s="24" t="s">
        <v>81</v>
      </c>
      <c r="B213" s="24" t="s">
        <v>351</v>
      </c>
      <c r="C213" s="25">
        <v>1</v>
      </c>
      <c r="D213" s="26">
        <v>0</v>
      </c>
      <c r="E213" s="25">
        <v>391</v>
      </c>
      <c r="F213" s="26">
        <v>0.5</v>
      </c>
    </row>
    <row r="214" spans="1:6" ht="12.9" customHeight="1" x14ac:dyDescent="0.25">
      <c r="A214" s="24" t="s">
        <v>83</v>
      </c>
      <c r="B214" s="24" t="s">
        <v>21</v>
      </c>
      <c r="C214" s="25" t="s">
        <v>21</v>
      </c>
      <c r="D214" s="26">
        <v>0</v>
      </c>
      <c r="E214" s="25">
        <v>1021</v>
      </c>
      <c r="F214" s="26">
        <v>2</v>
      </c>
    </row>
    <row r="215" spans="1:6" ht="12.9" customHeight="1" x14ac:dyDescent="0.25">
      <c r="A215" s="24" t="s">
        <v>85</v>
      </c>
      <c r="B215" s="24" t="s">
        <v>21</v>
      </c>
      <c r="C215" s="25" t="s">
        <v>21</v>
      </c>
      <c r="D215" s="26">
        <v>0</v>
      </c>
      <c r="E215" s="25">
        <v>391</v>
      </c>
      <c r="F215" s="26">
        <v>0.5</v>
      </c>
    </row>
    <row r="216" spans="1:6" ht="12.9" customHeight="1" x14ac:dyDescent="0.25">
      <c r="A216" s="24" t="s">
        <v>87</v>
      </c>
      <c r="B216" s="24" t="s">
        <v>21</v>
      </c>
      <c r="C216" s="25" t="s">
        <v>21</v>
      </c>
      <c r="D216" s="26">
        <v>0</v>
      </c>
      <c r="E216" s="25">
        <v>630</v>
      </c>
      <c r="F216" s="26">
        <v>1</v>
      </c>
    </row>
    <row r="217" spans="1:6" ht="12.9" customHeight="1" x14ac:dyDescent="0.25">
      <c r="A217" s="24" t="s">
        <v>89</v>
      </c>
      <c r="B217" s="24" t="s">
        <v>21</v>
      </c>
      <c r="C217" s="25" t="s">
        <v>21</v>
      </c>
      <c r="D217" s="26">
        <v>0</v>
      </c>
      <c r="E217" s="25">
        <v>391</v>
      </c>
      <c r="F217" s="26">
        <v>0.5</v>
      </c>
    </row>
    <row r="218" spans="1:6" ht="12.9" customHeight="1" x14ac:dyDescent="0.25">
      <c r="A218" s="24" t="s">
        <v>91</v>
      </c>
      <c r="B218" s="24" t="s">
        <v>21</v>
      </c>
      <c r="C218" s="25" t="s">
        <v>21</v>
      </c>
      <c r="D218" s="26">
        <v>0</v>
      </c>
      <c r="E218" s="25">
        <v>630</v>
      </c>
      <c r="F218" s="26">
        <v>1</v>
      </c>
    </row>
    <row r="219" spans="1:6" ht="12.9" customHeight="1" x14ac:dyDescent="0.25">
      <c r="A219" s="24" t="s">
        <v>93</v>
      </c>
      <c r="B219" s="24" t="s">
        <v>21</v>
      </c>
      <c r="C219" s="25" t="s">
        <v>21</v>
      </c>
      <c r="D219" s="26">
        <v>0</v>
      </c>
      <c r="E219" s="25">
        <v>391</v>
      </c>
      <c r="F219" s="26">
        <v>0.5</v>
      </c>
    </row>
    <row r="220" spans="1:6" ht="12.9" customHeight="1" x14ac:dyDescent="0.25">
      <c r="A220" s="24" t="s">
        <v>95</v>
      </c>
      <c r="B220" s="24" t="s">
        <v>21</v>
      </c>
      <c r="C220" s="25" t="s">
        <v>21</v>
      </c>
      <c r="D220" s="26">
        <v>0</v>
      </c>
      <c r="E220" s="25">
        <v>391</v>
      </c>
      <c r="F220" s="26">
        <v>0.5</v>
      </c>
    </row>
    <row r="221" spans="1:6" ht="12.9" customHeight="1" x14ac:dyDescent="0.25">
      <c r="A221" s="24" t="s">
        <v>97</v>
      </c>
      <c r="B221" s="24" t="s">
        <v>21</v>
      </c>
      <c r="C221" s="25" t="s">
        <v>21</v>
      </c>
      <c r="D221" s="26">
        <v>0</v>
      </c>
      <c r="E221" s="25">
        <v>694</v>
      </c>
      <c r="F221" s="26">
        <v>1</v>
      </c>
    </row>
    <row r="222" spans="1:6" ht="12.9" customHeight="1" x14ac:dyDescent="0.25">
      <c r="A222" s="24" t="s">
        <v>98</v>
      </c>
      <c r="B222" s="24" t="s">
        <v>21</v>
      </c>
      <c r="C222" s="25" t="s">
        <v>21</v>
      </c>
      <c r="D222" s="26">
        <v>0</v>
      </c>
      <c r="E222" s="25">
        <v>694</v>
      </c>
      <c r="F222" s="26">
        <v>1</v>
      </c>
    </row>
    <row r="223" spans="1:6" ht="12.9" customHeight="1" x14ac:dyDescent="0.25">
      <c r="A223" s="27"/>
      <c r="B223" s="27"/>
      <c r="C223" s="27">
        <v>8</v>
      </c>
      <c r="D223" s="27">
        <v>0</v>
      </c>
      <c r="E223" s="27">
        <v>27662</v>
      </c>
      <c r="F223" s="27">
        <v>53.5</v>
      </c>
    </row>
    <row r="224" spans="1:6" ht="12.9" customHeight="1" x14ac:dyDescent="0.25">
      <c r="A224" s="27"/>
      <c r="B224" s="27"/>
      <c r="C224" s="27">
        <v>231</v>
      </c>
      <c r="D224" s="27">
        <v>316.8</v>
      </c>
      <c r="E224" s="27">
        <v>145568</v>
      </c>
      <c r="F224" s="27">
        <v>258.5</v>
      </c>
    </row>
    <row r="225" spans="1:6" ht="12.75" customHeight="1" x14ac:dyDescent="0.25">
      <c r="A225" s="55" t="s">
        <v>352</v>
      </c>
      <c r="B225" s="55"/>
      <c r="C225" s="55"/>
      <c r="D225" s="55"/>
      <c r="E225" s="55"/>
      <c r="F225" s="55"/>
    </row>
    <row r="226" spans="1:6" ht="12.75" customHeight="1" x14ac:dyDescent="0.25">
      <c r="A226" s="55" t="s">
        <v>353</v>
      </c>
      <c r="B226" s="55"/>
      <c r="C226" s="55"/>
      <c r="D226" s="55"/>
      <c r="E226" s="55"/>
      <c r="F226" s="55"/>
    </row>
    <row r="227" spans="1:6" ht="12.75" customHeight="1" x14ac:dyDescent="0.25">
      <c r="A227" s="55" t="s">
        <v>354</v>
      </c>
      <c r="B227" s="55"/>
      <c r="C227" s="55"/>
      <c r="D227" s="55"/>
      <c r="E227" s="55"/>
      <c r="F227" s="55"/>
    </row>
    <row r="228" spans="1:6" ht="12.75" customHeight="1" x14ac:dyDescent="0.25">
      <c r="A228" s="55" t="s">
        <v>355</v>
      </c>
      <c r="B228" s="55"/>
      <c r="C228" s="55"/>
      <c r="D228" s="55"/>
      <c r="E228" s="55"/>
      <c r="F228" s="55"/>
    </row>
    <row r="229" spans="1:6" ht="12.75" customHeight="1" x14ac:dyDescent="0.25">
      <c r="A229" s="55" t="s">
        <v>356</v>
      </c>
      <c r="B229" s="55"/>
      <c r="C229" s="55"/>
      <c r="D229" s="55"/>
      <c r="E229" s="55"/>
      <c r="F229" s="55"/>
    </row>
    <row r="230" spans="1:6" ht="12.75" customHeight="1" x14ac:dyDescent="0.25">
      <c r="A230" s="55" t="s">
        <v>357</v>
      </c>
      <c r="B230" s="55"/>
      <c r="C230" s="55"/>
      <c r="D230" s="55"/>
      <c r="E230" s="55"/>
      <c r="F230" s="55"/>
    </row>
    <row r="231" spans="1:6" ht="12.75" customHeight="1" x14ac:dyDescent="0.25">
      <c r="A231" s="55" t="s">
        <v>358</v>
      </c>
      <c r="B231" s="55"/>
      <c r="C231" s="55"/>
      <c r="D231" s="55"/>
      <c r="E231" s="55"/>
      <c r="F231" s="55"/>
    </row>
    <row r="232" spans="1:6" ht="12.75" customHeight="1" x14ac:dyDescent="0.25">
      <c r="A232" s="55" t="s">
        <v>359</v>
      </c>
      <c r="B232" s="55"/>
      <c r="C232" s="55"/>
      <c r="D232" s="55"/>
      <c r="E232" s="55"/>
      <c r="F232" s="55"/>
    </row>
    <row r="233" spans="1:6" ht="12.75" customHeight="1" x14ac:dyDescent="0.25">
      <c r="A233" s="55" t="s">
        <v>360</v>
      </c>
      <c r="B233" s="55"/>
      <c r="C233" s="55"/>
      <c r="D233" s="55"/>
      <c r="E233" s="55"/>
      <c r="F233" s="55"/>
    </row>
    <row r="234" spans="1:6" ht="12.75" customHeight="1" x14ac:dyDescent="0.25">
      <c r="A234" s="55" t="s">
        <v>361</v>
      </c>
      <c r="B234" s="55"/>
      <c r="C234" s="55"/>
      <c r="D234" s="55"/>
      <c r="E234" s="55"/>
      <c r="F234" s="55"/>
    </row>
    <row r="235" spans="1:6" ht="12.75" customHeight="1" x14ac:dyDescent="0.25">
      <c r="A235" s="55" t="s">
        <v>362</v>
      </c>
      <c r="B235" s="55"/>
      <c r="C235" s="55"/>
      <c r="D235" s="55"/>
      <c r="E235" s="55"/>
      <c r="F235" s="55"/>
    </row>
    <row r="236" spans="1:6" ht="12.75" customHeight="1" x14ac:dyDescent="0.25">
      <c r="A236" s="55" t="s">
        <v>363</v>
      </c>
      <c r="B236" s="55"/>
      <c r="C236" s="55"/>
      <c r="D236" s="55"/>
      <c r="E236" s="55"/>
      <c r="F236" s="55"/>
    </row>
    <row r="237" spans="1:6" ht="12.75" customHeight="1" x14ac:dyDescent="0.25">
      <c r="A237" s="55" t="s">
        <v>364</v>
      </c>
      <c r="B237" s="55"/>
      <c r="C237" s="55"/>
      <c r="D237" s="55"/>
      <c r="E237" s="55"/>
      <c r="F237" s="55"/>
    </row>
    <row r="238" spans="1:6" ht="12.75" customHeight="1" x14ac:dyDescent="0.25">
      <c r="A238" s="55" t="s">
        <v>365</v>
      </c>
      <c r="B238" s="55"/>
      <c r="C238" s="55"/>
      <c r="D238" s="55"/>
      <c r="E238" s="55"/>
      <c r="F238" s="55"/>
    </row>
    <row r="239" spans="1:6" ht="12.75" customHeight="1" x14ac:dyDescent="0.25">
      <c r="A239" s="55" t="s">
        <v>366</v>
      </c>
      <c r="B239" s="55"/>
      <c r="C239" s="55"/>
      <c r="D239" s="55"/>
      <c r="E239" s="55"/>
      <c r="F239" s="55"/>
    </row>
    <row r="240" spans="1:6" ht="12.75" customHeight="1" x14ac:dyDescent="0.25">
      <c r="A240" s="55" t="s">
        <v>367</v>
      </c>
      <c r="B240" s="55"/>
      <c r="C240" s="55"/>
      <c r="D240" s="55"/>
      <c r="E240" s="55"/>
      <c r="F240" s="55"/>
    </row>
    <row r="241" spans="1:6" ht="12.75" customHeight="1" x14ac:dyDescent="0.25">
      <c r="A241" s="55" t="s">
        <v>368</v>
      </c>
      <c r="B241" s="55"/>
      <c r="C241" s="55"/>
      <c r="D241" s="55"/>
      <c r="E241" s="55"/>
      <c r="F241" s="55"/>
    </row>
    <row r="242" spans="1:6" ht="12.75" customHeight="1" x14ac:dyDescent="0.25">
      <c r="A242" s="55" t="s">
        <v>369</v>
      </c>
      <c r="B242" s="55"/>
      <c r="C242" s="55"/>
      <c r="D242" s="55"/>
      <c r="E242" s="55"/>
      <c r="F242" s="55"/>
    </row>
    <row r="243" spans="1:6" ht="12.75" customHeight="1" x14ac:dyDescent="0.25">
      <c r="A243" s="55" t="s">
        <v>370</v>
      </c>
      <c r="B243" s="55"/>
      <c r="C243" s="55"/>
      <c r="D243" s="55"/>
      <c r="E243" s="55"/>
      <c r="F243" s="55"/>
    </row>
    <row r="244" spans="1:6" ht="12.75" customHeight="1" x14ac:dyDescent="0.25">
      <c r="A244" s="55" t="s">
        <v>371</v>
      </c>
      <c r="B244" s="55"/>
      <c r="C244" s="55"/>
      <c r="D244" s="55"/>
      <c r="E244" s="55"/>
      <c r="F244" s="55"/>
    </row>
    <row r="245" spans="1:6" ht="12.75" customHeight="1" x14ac:dyDescent="0.25">
      <c r="A245" s="55" t="s">
        <v>372</v>
      </c>
      <c r="B245" s="55"/>
      <c r="C245" s="55"/>
      <c r="D245" s="55"/>
      <c r="E245" s="55"/>
      <c r="F245" s="55"/>
    </row>
    <row r="246" spans="1:6" ht="12.75" customHeight="1" x14ac:dyDescent="0.25">
      <c r="A246" s="55" t="s">
        <v>373</v>
      </c>
      <c r="B246" s="55"/>
      <c r="C246" s="55"/>
      <c r="D246" s="55"/>
      <c r="E246" s="55"/>
      <c r="F246" s="55"/>
    </row>
    <row r="247" spans="1:6" ht="12.75" customHeight="1" x14ac:dyDescent="0.25">
      <c r="A247" s="55" t="s">
        <v>374</v>
      </c>
      <c r="B247" s="55"/>
      <c r="C247" s="55"/>
      <c r="D247" s="55"/>
      <c r="E247" s="55"/>
      <c r="F247" s="55"/>
    </row>
    <row r="248" spans="1:6" ht="12.75" customHeight="1" x14ac:dyDescent="0.25">
      <c r="A248" s="55" t="s">
        <v>375</v>
      </c>
      <c r="B248" s="55"/>
      <c r="C248" s="55"/>
      <c r="D248" s="55"/>
      <c r="E248" s="55"/>
      <c r="F248" s="55"/>
    </row>
    <row r="249" spans="1:6" ht="12.75" customHeight="1" x14ac:dyDescent="0.25">
      <c r="A249" s="55" t="s">
        <v>376</v>
      </c>
      <c r="B249" s="55"/>
      <c r="C249" s="55"/>
      <c r="D249" s="55"/>
      <c r="E249" s="55"/>
      <c r="F249" s="55"/>
    </row>
    <row r="250" spans="1:6" ht="12.75" customHeight="1" x14ac:dyDescent="0.25">
      <c r="A250" s="55" t="s">
        <v>377</v>
      </c>
      <c r="B250" s="55"/>
      <c r="C250" s="55"/>
      <c r="D250" s="55"/>
      <c r="E250" s="55"/>
      <c r="F250" s="55"/>
    </row>
    <row r="251" spans="1:6" ht="12.75" customHeight="1" x14ac:dyDescent="0.25">
      <c r="A251" s="55" t="s">
        <v>378</v>
      </c>
      <c r="B251" s="55"/>
      <c r="C251" s="55"/>
      <c r="D251" s="55"/>
      <c r="E251" s="55"/>
      <c r="F251" s="55"/>
    </row>
    <row r="252" spans="1:6" ht="12.75" customHeight="1" x14ac:dyDescent="0.25">
      <c r="A252" s="55" t="s">
        <v>379</v>
      </c>
      <c r="B252" s="55"/>
      <c r="C252" s="55"/>
      <c r="D252" s="55"/>
      <c r="E252" s="55"/>
      <c r="F252" s="55"/>
    </row>
  </sheetData>
  <mergeCells count="31">
    <mergeCell ref="A231:F231"/>
    <mergeCell ref="A1:F1"/>
    <mergeCell ref="A181:F181"/>
    <mergeCell ref="A182:F182"/>
    <mergeCell ref="A225:F225"/>
    <mergeCell ref="A226:F226"/>
    <mergeCell ref="A227:F227"/>
    <mergeCell ref="A228:F228"/>
    <mergeCell ref="A229:F229"/>
    <mergeCell ref="A230:F230"/>
    <mergeCell ref="A243:F243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50:F250"/>
    <mergeCell ref="A251:F251"/>
    <mergeCell ref="A252:F252"/>
    <mergeCell ref="A244:F244"/>
    <mergeCell ref="A245:F245"/>
    <mergeCell ref="A246:F246"/>
    <mergeCell ref="A247:F247"/>
    <mergeCell ref="A248:F248"/>
    <mergeCell ref="A249:F249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topLeftCell="A61" workbookViewId="0">
      <selection activeCell="K97" sqref="K97"/>
    </sheetView>
  </sheetViews>
  <sheetFormatPr defaultColWidth="9.33203125" defaultRowHeight="12.9" customHeight="1" x14ac:dyDescent="0.25"/>
  <cols>
    <col min="1" max="1" width="10.109375" style="24" bestFit="1" customWidth="1"/>
    <col min="2" max="2" width="10.6640625" style="24" bestFit="1" customWidth="1"/>
    <col min="3" max="3" width="9.6640625" style="25" bestFit="1" customWidth="1"/>
    <col min="4" max="4" width="9.6640625" style="26" bestFit="1" customWidth="1"/>
    <col min="5" max="5" width="9.6640625" style="25" bestFit="1" customWidth="1"/>
    <col min="6" max="6" width="9.6640625" style="26" bestFit="1" customWidth="1"/>
    <col min="7" max="7" width="9.33203125" style="21"/>
    <col min="8" max="10" width="9.33203125" style="44"/>
    <col min="11" max="16384" width="9.33203125" style="21"/>
  </cols>
  <sheetData>
    <row r="1" spans="1:10" ht="25.65" customHeight="1" thickBot="1" x14ac:dyDescent="0.35">
      <c r="A1" s="56" t="s">
        <v>516</v>
      </c>
      <c r="B1" s="56"/>
      <c r="C1" s="56"/>
      <c r="D1" s="56"/>
      <c r="E1" s="56"/>
      <c r="F1" s="56"/>
    </row>
    <row r="2" spans="1:10" s="22" customFormat="1" ht="12.75" customHeight="1" x14ac:dyDescent="0.25">
      <c r="A2" s="28" t="s">
        <v>15</v>
      </c>
      <c r="B2" s="28" t="s">
        <v>16</v>
      </c>
      <c r="C2" s="29" t="s">
        <v>17</v>
      </c>
      <c r="D2" s="30" t="s">
        <v>18</v>
      </c>
      <c r="E2" s="29" t="s">
        <v>19</v>
      </c>
      <c r="F2" s="30" t="s">
        <v>20</v>
      </c>
      <c r="H2" s="42" t="s">
        <v>17</v>
      </c>
      <c r="I2" s="43" t="s">
        <v>18</v>
      </c>
      <c r="J2" s="42" t="s">
        <v>19</v>
      </c>
    </row>
    <row r="3" spans="1:10" ht="12.9" customHeight="1" x14ac:dyDescent="0.25">
      <c r="A3" s="24" t="s">
        <v>22</v>
      </c>
      <c r="B3" s="24" t="s">
        <v>23</v>
      </c>
      <c r="C3" s="25">
        <v>1</v>
      </c>
      <c r="D3" s="26">
        <v>1.6</v>
      </c>
      <c r="E3" s="25">
        <v>620</v>
      </c>
      <c r="F3" s="26">
        <v>1</v>
      </c>
      <c r="H3" s="38">
        <v>1</v>
      </c>
      <c r="I3" s="39">
        <v>1.6</v>
      </c>
      <c r="J3" s="38">
        <v>620</v>
      </c>
    </row>
    <row r="4" spans="1:10" ht="12.9" customHeight="1" x14ac:dyDescent="0.25">
      <c r="A4" s="24" t="s">
        <v>24</v>
      </c>
      <c r="B4" s="24" t="s">
        <v>25</v>
      </c>
      <c r="C4" s="25">
        <v>1</v>
      </c>
      <c r="D4" s="26">
        <v>1.6</v>
      </c>
      <c r="E4" s="25">
        <v>620</v>
      </c>
      <c r="F4" s="26">
        <v>1</v>
      </c>
      <c r="H4" s="38">
        <v>1</v>
      </c>
      <c r="I4" s="39">
        <v>1.6</v>
      </c>
      <c r="J4" s="38">
        <v>620</v>
      </c>
    </row>
    <row r="5" spans="1:10" ht="12.9" customHeight="1" x14ac:dyDescent="0.25">
      <c r="A5" s="24" t="s">
        <v>26</v>
      </c>
      <c r="B5" s="24" t="s">
        <v>27</v>
      </c>
      <c r="C5" s="25">
        <v>1</v>
      </c>
      <c r="D5" s="26">
        <v>1.6</v>
      </c>
      <c r="E5" s="25">
        <v>620</v>
      </c>
      <c r="F5" s="26">
        <v>1</v>
      </c>
      <c r="H5" s="38">
        <v>1</v>
      </c>
      <c r="I5" s="39">
        <v>1.6</v>
      </c>
      <c r="J5" s="38">
        <v>620</v>
      </c>
    </row>
    <row r="6" spans="1:10" ht="12.9" customHeight="1" x14ac:dyDescent="0.25">
      <c r="A6" s="24" t="s">
        <v>28</v>
      </c>
      <c r="B6" s="24" t="s">
        <v>29</v>
      </c>
      <c r="C6" s="25">
        <v>1</v>
      </c>
      <c r="D6" s="26">
        <v>1.6</v>
      </c>
      <c r="E6" s="25">
        <v>620</v>
      </c>
      <c r="F6" s="26">
        <v>1</v>
      </c>
      <c r="H6" s="38">
        <v>1</v>
      </c>
      <c r="I6" s="39">
        <v>1.6</v>
      </c>
      <c r="J6" s="38">
        <v>620</v>
      </c>
    </row>
    <row r="7" spans="1:10" ht="12.9" customHeight="1" x14ac:dyDescent="0.25">
      <c r="A7" s="24" t="s">
        <v>30</v>
      </c>
      <c r="B7" s="24" t="s">
        <v>31</v>
      </c>
      <c r="C7" s="25">
        <v>1</v>
      </c>
      <c r="D7" s="26">
        <v>1.6</v>
      </c>
      <c r="E7" s="25">
        <v>620</v>
      </c>
      <c r="F7" s="26">
        <v>1</v>
      </c>
      <c r="H7" s="38">
        <v>1</v>
      </c>
      <c r="I7" s="39">
        <v>1.6</v>
      </c>
      <c r="J7" s="38">
        <v>620</v>
      </c>
    </row>
    <row r="8" spans="1:10" ht="12.9" customHeight="1" x14ac:dyDescent="0.25">
      <c r="A8" s="24" t="s">
        <v>32</v>
      </c>
      <c r="B8" s="24" t="s">
        <v>33</v>
      </c>
      <c r="C8" s="25">
        <v>1</v>
      </c>
      <c r="D8" s="26">
        <v>1.6</v>
      </c>
      <c r="E8" s="25">
        <v>620</v>
      </c>
      <c r="F8" s="26">
        <v>1</v>
      </c>
      <c r="H8" s="38">
        <v>1</v>
      </c>
      <c r="I8" s="39">
        <v>1.6</v>
      </c>
      <c r="J8" s="38">
        <v>620</v>
      </c>
    </row>
    <row r="9" spans="1:10" ht="12.9" customHeight="1" x14ac:dyDescent="0.25">
      <c r="A9" s="24" t="s">
        <v>34</v>
      </c>
      <c r="B9" s="24" t="s">
        <v>35</v>
      </c>
      <c r="C9" s="25">
        <v>1</v>
      </c>
      <c r="D9" s="26">
        <v>1.6</v>
      </c>
      <c r="E9" s="25">
        <v>620</v>
      </c>
      <c r="F9" s="26">
        <v>1</v>
      </c>
      <c r="H9" s="38">
        <v>1</v>
      </c>
      <c r="I9" s="39">
        <v>1.6</v>
      </c>
      <c r="J9" s="38">
        <v>620</v>
      </c>
    </row>
    <row r="10" spans="1:10" ht="12.9" customHeight="1" x14ac:dyDescent="0.25">
      <c r="A10" s="24" t="s">
        <v>36</v>
      </c>
      <c r="B10" s="24" t="s">
        <v>37</v>
      </c>
      <c r="C10" s="25">
        <v>2</v>
      </c>
      <c r="D10" s="26">
        <v>1.6</v>
      </c>
      <c r="E10" s="25">
        <v>620</v>
      </c>
      <c r="F10" s="26">
        <v>1</v>
      </c>
      <c r="H10" s="38">
        <v>2</v>
      </c>
      <c r="I10" s="39">
        <v>1.6</v>
      </c>
      <c r="J10" s="38">
        <v>620</v>
      </c>
    </row>
    <row r="11" spans="1:10" ht="12.9" customHeight="1" x14ac:dyDescent="0.25">
      <c r="A11" s="24" t="s">
        <v>38</v>
      </c>
      <c r="B11" s="24" t="s">
        <v>39</v>
      </c>
      <c r="C11" s="25">
        <v>1</v>
      </c>
      <c r="D11" s="26">
        <v>1.6</v>
      </c>
      <c r="E11" s="25">
        <v>620</v>
      </c>
      <c r="F11" s="26">
        <v>1</v>
      </c>
      <c r="H11" s="38">
        <v>1</v>
      </c>
      <c r="I11" s="39">
        <v>1.6</v>
      </c>
      <c r="J11" s="38">
        <v>620</v>
      </c>
    </row>
    <row r="12" spans="1:10" ht="12.9" customHeight="1" x14ac:dyDescent="0.25">
      <c r="A12" s="24" t="s">
        <v>40</v>
      </c>
      <c r="B12" s="24" t="s">
        <v>41</v>
      </c>
      <c r="C12" s="25">
        <v>1</v>
      </c>
      <c r="D12" s="26">
        <v>1.6</v>
      </c>
      <c r="E12" s="25">
        <v>620</v>
      </c>
      <c r="F12" s="26">
        <v>1</v>
      </c>
      <c r="H12" s="38">
        <v>1</v>
      </c>
      <c r="I12" s="39">
        <v>1.6</v>
      </c>
      <c r="J12" s="38">
        <v>620</v>
      </c>
    </row>
    <row r="13" spans="1:10" ht="12.9" customHeight="1" x14ac:dyDescent="0.25">
      <c r="A13" s="24" t="s">
        <v>42</v>
      </c>
      <c r="B13" s="24" t="s">
        <v>43</v>
      </c>
      <c r="C13" s="25">
        <v>1</v>
      </c>
      <c r="D13" s="26">
        <v>1.6</v>
      </c>
      <c r="E13" s="25">
        <v>620</v>
      </c>
      <c r="F13" s="26">
        <v>1</v>
      </c>
      <c r="H13" s="38">
        <v>1</v>
      </c>
      <c r="I13" s="39">
        <v>1.6</v>
      </c>
      <c r="J13" s="38">
        <v>620</v>
      </c>
    </row>
    <row r="14" spans="1:10" ht="12.9" customHeight="1" x14ac:dyDescent="0.25">
      <c r="A14" s="24" t="s">
        <v>44</v>
      </c>
      <c r="B14" s="24" t="s">
        <v>45</v>
      </c>
      <c r="C14" s="25">
        <v>2</v>
      </c>
      <c r="D14" s="26">
        <v>1.6</v>
      </c>
      <c r="E14" s="25">
        <v>620</v>
      </c>
      <c r="F14" s="26">
        <v>1</v>
      </c>
      <c r="H14" s="38">
        <v>2</v>
      </c>
      <c r="I14" s="39">
        <v>1.6</v>
      </c>
      <c r="J14" s="38">
        <v>620</v>
      </c>
    </row>
    <row r="15" spans="1:10" ht="12.9" customHeight="1" x14ac:dyDescent="0.25">
      <c r="A15" s="24" t="s">
        <v>46</v>
      </c>
      <c r="B15" s="24" t="s">
        <v>25</v>
      </c>
      <c r="C15" s="25">
        <v>2</v>
      </c>
      <c r="D15" s="26">
        <v>1.6</v>
      </c>
      <c r="E15" s="25">
        <v>620</v>
      </c>
      <c r="F15" s="26">
        <v>1</v>
      </c>
      <c r="H15" s="38">
        <v>2</v>
      </c>
      <c r="I15" s="39">
        <v>1.6</v>
      </c>
      <c r="J15" s="38">
        <v>620</v>
      </c>
    </row>
    <row r="16" spans="1:10" ht="12.9" customHeight="1" x14ac:dyDescent="0.25">
      <c r="A16" s="24" t="s">
        <v>47</v>
      </c>
      <c r="B16" s="24" t="s">
        <v>48</v>
      </c>
      <c r="C16" s="25">
        <v>2</v>
      </c>
      <c r="D16" s="26">
        <v>1.6</v>
      </c>
      <c r="E16" s="25">
        <v>620</v>
      </c>
      <c r="F16" s="26">
        <v>1</v>
      </c>
      <c r="H16" s="38">
        <v>2</v>
      </c>
      <c r="I16" s="39">
        <v>1.6</v>
      </c>
      <c r="J16" s="38">
        <v>620</v>
      </c>
    </row>
    <row r="17" spans="1:10" ht="12.9" customHeight="1" x14ac:dyDescent="0.25">
      <c r="A17" s="24" t="s">
        <v>49</v>
      </c>
      <c r="B17" s="24" t="s">
        <v>50</v>
      </c>
      <c r="C17" s="25">
        <v>1</v>
      </c>
      <c r="D17" s="26">
        <v>1.6</v>
      </c>
      <c r="E17" s="25">
        <v>620</v>
      </c>
      <c r="F17" s="26">
        <v>1</v>
      </c>
      <c r="H17" s="38">
        <v>1</v>
      </c>
      <c r="I17" s="39">
        <v>1.6</v>
      </c>
      <c r="J17" s="38">
        <v>620</v>
      </c>
    </row>
    <row r="18" spans="1:10" ht="12.9" customHeight="1" x14ac:dyDescent="0.25">
      <c r="A18" s="24" t="s">
        <v>51</v>
      </c>
      <c r="B18" s="24" t="s">
        <v>52</v>
      </c>
      <c r="C18" s="25">
        <v>2</v>
      </c>
      <c r="D18" s="26">
        <v>1.6</v>
      </c>
      <c r="E18" s="25">
        <v>620</v>
      </c>
      <c r="F18" s="26">
        <v>1</v>
      </c>
      <c r="H18" s="38">
        <v>2</v>
      </c>
      <c r="I18" s="39">
        <v>1.6</v>
      </c>
      <c r="J18" s="38">
        <v>620</v>
      </c>
    </row>
    <row r="19" spans="1:10" ht="12.9" customHeight="1" x14ac:dyDescent="0.25">
      <c r="A19" s="24" t="s">
        <v>53</v>
      </c>
      <c r="B19" s="24" t="s">
        <v>54</v>
      </c>
      <c r="C19" s="25">
        <v>2</v>
      </c>
      <c r="D19" s="26">
        <v>1.6</v>
      </c>
      <c r="E19" s="25">
        <v>620</v>
      </c>
      <c r="F19" s="26">
        <v>1</v>
      </c>
      <c r="H19" s="38">
        <v>2</v>
      </c>
      <c r="I19" s="39">
        <v>1.6</v>
      </c>
      <c r="J19" s="38">
        <v>620</v>
      </c>
    </row>
    <row r="20" spans="1:10" ht="12.9" customHeight="1" x14ac:dyDescent="0.25">
      <c r="A20" s="24" t="s">
        <v>55</v>
      </c>
      <c r="B20" s="24" t="s">
        <v>348</v>
      </c>
      <c r="C20" s="25">
        <v>1</v>
      </c>
      <c r="D20" s="26">
        <v>1.6</v>
      </c>
      <c r="E20" s="25">
        <v>620</v>
      </c>
      <c r="F20" s="26">
        <v>1</v>
      </c>
      <c r="H20" s="38">
        <v>1</v>
      </c>
      <c r="I20" s="39">
        <v>1.6</v>
      </c>
      <c r="J20" s="38">
        <v>620</v>
      </c>
    </row>
    <row r="21" spans="1:10" ht="12.9" customHeight="1" x14ac:dyDescent="0.25">
      <c r="A21" s="24" t="s">
        <v>57</v>
      </c>
      <c r="B21" s="24" t="s">
        <v>56</v>
      </c>
      <c r="C21" s="25">
        <v>1</v>
      </c>
      <c r="D21" s="26">
        <v>1.6</v>
      </c>
      <c r="E21" s="25">
        <v>620</v>
      </c>
      <c r="F21" s="26">
        <v>1</v>
      </c>
      <c r="H21" s="38">
        <v>1</v>
      </c>
      <c r="I21" s="39">
        <v>1.6</v>
      </c>
      <c r="J21" s="38">
        <v>620</v>
      </c>
    </row>
    <row r="22" spans="1:10" ht="12.9" customHeight="1" x14ac:dyDescent="0.25">
      <c r="A22" s="24" t="s">
        <v>59</v>
      </c>
      <c r="B22" s="24" t="s">
        <v>58</v>
      </c>
      <c r="C22" s="25">
        <v>1</v>
      </c>
      <c r="D22" s="26">
        <v>1.6</v>
      </c>
      <c r="E22" s="25">
        <v>620</v>
      </c>
      <c r="F22" s="26">
        <v>1</v>
      </c>
      <c r="H22" s="38">
        <v>1</v>
      </c>
      <c r="I22" s="39">
        <v>1.6</v>
      </c>
      <c r="J22" s="38">
        <v>620</v>
      </c>
    </row>
    <row r="23" spans="1:10" ht="12.9" customHeight="1" x14ac:dyDescent="0.25">
      <c r="A23" s="24" t="s">
        <v>61</v>
      </c>
      <c r="B23" s="24" t="s">
        <v>60</v>
      </c>
      <c r="C23" s="25">
        <v>1</v>
      </c>
      <c r="D23" s="26">
        <v>1.6</v>
      </c>
      <c r="E23" s="25">
        <v>620</v>
      </c>
      <c r="F23" s="26">
        <v>1</v>
      </c>
      <c r="H23" s="38">
        <v>1</v>
      </c>
      <c r="I23" s="39">
        <v>1.6</v>
      </c>
      <c r="J23" s="38">
        <v>620</v>
      </c>
    </row>
    <row r="24" spans="1:10" ht="12.9" customHeight="1" x14ac:dyDescent="0.25">
      <c r="A24" s="24" t="s">
        <v>63</v>
      </c>
      <c r="B24" s="24" t="s">
        <v>62</v>
      </c>
      <c r="C24" s="25">
        <v>1</v>
      </c>
      <c r="D24" s="26">
        <v>1.6</v>
      </c>
      <c r="E24" s="25">
        <v>620</v>
      </c>
      <c r="F24" s="26">
        <v>1</v>
      </c>
      <c r="H24" s="38">
        <v>1</v>
      </c>
      <c r="I24" s="39">
        <v>1.6</v>
      </c>
      <c r="J24" s="38">
        <v>620</v>
      </c>
    </row>
    <row r="25" spans="1:10" ht="12.9" customHeight="1" x14ac:dyDescent="0.25">
      <c r="A25" s="24" t="s">
        <v>65</v>
      </c>
      <c r="B25" s="24" t="s">
        <v>64</v>
      </c>
      <c r="C25" s="25">
        <v>1</v>
      </c>
      <c r="D25" s="26">
        <v>1.6</v>
      </c>
      <c r="E25" s="25">
        <v>620</v>
      </c>
      <c r="F25" s="26">
        <v>1</v>
      </c>
      <c r="H25" s="38">
        <v>1</v>
      </c>
      <c r="I25" s="39">
        <v>1.6</v>
      </c>
      <c r="J25" s="38">
        <v>620</v>
      </c>
    </row>
    <row r="26" spans="1:10" ht="12.9" customHeight="1" x14ac:dyDescent="0.25">
      <c r="A26" s="24" t="s">
        <v>67</v>
      </c>
      <c r="B26" s="24" t="s">
        <v>66</v>
      </c>
      <c r="C26" s="25">
        <v>2</v>
      </c>
      <c r="D26" s="26">
        <v>2.8</v>
      </c>
      <c r="E26" s="25">
        <v>870</v>
      </c>
      <c r="F26" s="26">
        <v>2</v>
      </c>
      <c r="H26" s="38">
        <v>2</v>
      </c>
      <c r="I26" s="39">
        <v>2.8</v>
      </c>
      <c r="J26" s="38">
        <v>870</v>
      </c>
    </row>
    <row r="27" spans="1:10" ht="12.9" customHeight="1" x14ac:dyDescent="0.25">
      <c r="A27" s="24" t="s">
        <v>69</v>
      </c>
      <c r="B27" s="24" t="s">
        <v>70</v>
      </c>
      <c r="C27" s="25">
        <v>1</v>
      </c>
      <c r="D27" s="26">
        <v>1.6</v>
      </c>
      <c r="E27" s="25">
        <v>620</v>
      </c>
      <c r="F27" s="26">
        <v>1</v>
      </c>
      <c r="H27" s="38">
        <v>1</v>
      </c>
      <c r="I27" s="39">
        <v>1.6</v>
      </c>
      <c r="J27" s="38">
        <v>620</v>
      </c>
    </row>
    <row r="28" spans="1:10" ht="12.9" customHeight="1" x14ac:dyDescent="0.25">
      <c r="A28" s="24" t="s">
        <v>71</v>
      </c>
      <c r="B28" s="24" t="s">
        <v>72</v>
      </c>
      <c r="C28" s="25">
        <v>1</v>
      </c>
      <c r="D28" s="26">
        <v>1.6</v>
      </c>
      <c r="E28" s="25">
        <v>620</v>
      </c>
      <c r="F28" s="26">
        <v>1</v>
      </c>
      <c r="H28" s="38">
        <v>1</v>
      </c>
      <c r="I28" s="39">
        <v>1.6</v>
      </c>
      <c r="J28" s="38">
        <v>620</v>
      </c>
    </row>
    <row r="29" spans="1:10" ht="12.9" customHeight="1" x14ac:dyDescent="0.25">
      <c r="A29" s="24" t="s">
        <v>73</v>
      </c>
      <c r="B29" s="24" t="s">
        <v>74</v>
      </c>
      <c r="C29" s="25">
        <v>1</v>
      </c>
      <c r="D29" s="26">
        <v>1.6</v>
      </c>
      <c r="E29" s="25">
        <v>620</v>
      </c>
      <c r="F29" s="26">
        <v>1</v>
      </c>
      <c r="H29" s="38">
        <v>1</v>
      </c>
      <c r="I29" s="39">
        <v>1.6</v>
      </c>
      <c r="J29" s="38">
        <v>620</v>
      </c>
    </row>
    <row r="30" spans="1:10" ht="12.9" customHeight="1" x14ac:dyDescent="0.25">
      <c r="A30" s="24" t="s">
        <v>75</v>
      </c>
      <c r="B30" s="24" t="s">
        <v>76</v>
      </c>
      <c r="C30" s="25">
        <v>1</v>
      </c>
      <c r="D30" s="26">
        <v>1.6</v>
      </c>
      <c r="E30" s="25">
        <v>620</v>
      </c>
      <c r="F30" s="26">
        <v>1</v>
      </c>
      <c r="H30" s="38">
        <v>1</v>
      </c>
      <c r="I30" s="39">
        <v>1.6</v>
      </c>
      <c r="J30" s="38">
        <v>620</v>
      </c>
    </row>
    <row r="31" spans="1:10" ht="12.9" customHeight="1" x14ac:dyDescent="0.25">
      <c r="A31" s="24" t="s">
        <v>77</v>
      </c>
      <c r="B31" s="24" t="s">
        <v>380</v>
      </c>
      <c r="C31" s="25">
        <v>1</v>
      </c>
      <c r="D31" s="26">
        <v>1.6</v>
      </c>
      <c r="E31" s="25">
        <v>620</v>
      </c>
      <c r="F31" s="26">
        <v>1</v>
      </c>
      <c r="H31" s="38">
        <v>1</v>
      </c>
      <c r="I31" s="39">
        <v>1.6</v>
      </c>
      <c r="J31" s="38">
        <v>620</v>
      </c>
    </row>
    <row r="32" spans="1:10" ht="12.9" customHeight="1" x14ac:dyDescent="0.25">
      <c r="A32" s="24" t="s">
        <v>79</v>
      </c>
      <c r="B32" s="24" t="s">
        <v>78</v>
      </c>
      <c r="C32" s="25">
        <v>1</v>
      </c>
      <c r="D32" s="26">
        <v>2.8</v>
      </c>
      <c r="E32" s="25">
        <v>870</v>
      </c>
      <c r="F32" s="26">
        <v>2</v>
      </c>
      <c r="H32" s="38">
        <v>1</v>
      </c>
      <c r="I32" s="39">
        <v>2.8</v>
      </c>
      <c r="J32" s="38">
        <v>870</v>
      </c>
    </row>
    <row r="33" spans="1:10" ht="12.9" customHeight="1" x14ac:dyDescent="0.25">
      <c r="A33" s="24" t="s">
        <v>81</v>
      </c>
      <c r="B33" s="24" t="s">
        <v>80</v>
      </c>
      <c r="C33" s="25">
        <v>2</v>
      </c>
      <c r="D33" s="26">
        <v>2.8</v>
      </c>
      <c r="E33" s="25">
        <v>870</v>
      </c>
      <c r="F33" s="26">
        <v>2</v>
      </c>
      <c r="H33" s="38">
        <v>2</v>
      </c>
      <c r="I33" s="39">
        <v>2.8</v>
      </c>
      <c r="J33" s="38">
        <v>870</v>
      </c>
    </row>
    <row r="34" spans="1:10" ht="12.9" customHeight="1" x14ac:dyDescent="0.25">
      <c r="A34" s="24" t="s">
        <v>83</v>
      </c>
      <c r="B34" s="24" t="s">
        <v>82</v>
      </c>
      <c r="C34" s="25">
        <v>1</v>
      </c>
      <c r="D34" s="26">
        <v>2.8</v>
      </c>
      <c r="E34" s="25">
        <v>870</v>
      </c>
      <c r="F34" s="26">
        <v>2</v>
      </c>
      <c r="H34" s="38">
        <v>1</v>
      </c>
      <c r="I34" s="39">
        <v>2.8</v>
      </c>
      <c r="J34" s="38">
        <v>870</v>
      </c>
    </row>
    <row r="35" spans="1:10" ht="12.9" customHeight="1" x14ac:dyDescent="0.25">
      <c r="A35" s="24" t="s">
        <v>85</v>
      </c>
      <c r="B35" s="24" t="s">
        <v>84</v>
      </c>
      <c r="C35" s="25">
        <v>2</v>
      </c>
      <c r="D35" s="26">
        <v>2.8</v>
      </c>
      <c r="E35" s="25">
        <v>870</v>
      </c>
      <c r="F35" s="26">
        <v>2</v>
      </c>
      <c r="H35" s="38">
        <v>2</v>
      </c>
      <c r="I35" s="39">
        <v>2.8</v>
      </c>
      <c r="J35" s="38">
        <v>870</v>
      </c>
    </row>
    <row r="36" spans="1:10" ht="12.9" customHeight="1" x14ac:dyDescent="0.25">
      <c r="A36" s="24" t="s">
        <v>87</v>
      </c>
      <c r="B36" s="24" t="s">
        <v>86</v>
      </c>
      <c r="C36" s="25">
        <v>2</v>
      </c>
      <c r="D36" s="26">
        <v>2.8</v>
      </c>
      <c r="E36" s="25">
        <v>870</v>
      </c>
      <c r="F36" s="26">
        <v>2</v>
      </c>
      <c r="H36" s="38">
        <v>2</v>
      </c>
      <c r="I36" s="39">
        <v>2.8</v>
      </c>
      <c r="J36" s="38">
        <v>870</v>
      </c>
    </row>
    <row r="37" spans="1:10" ht="12.9" customHeight="1" x14ac:dyDescent="0.25">
      <c r="A37" s="24" t="s">
        <v>89</v>
      </c>
      <c r="B37" s="24" t="s">
        <v>88</v>
      </c>
      <c r="C37" s="25">
        <v>1</v>
      </c>
      <c r="D37" s="26">
        <v>2.8</v>
      </c>
      <c r="E37" s="25">
        <v>870</v>
      </c>
      <c r="F37" s="26">
        <v>2</v>
      </c>
      <c r="H37" s="38">
        <v>1</v>
      </c>
      <c r="I37" s="39">
        <v>2.8</v>
      </c>
      <c r="J37" s="38">
        <v>870</v>
      </c>
    </row>
    <row r="38" spans="1:10" ht="12.9" customHeight="1" x14ac:dyDescent="0.25">
      <c r="A38" s="24" t="s">
        <v>91</v>
      </c>
      <c r="B38" s="24" t="s">
        <v>90</v>
      </c>
      <c r="C38" s="25">
        <v>2</v>
      </c>
      <c r="D38" s="26">
        <v>2.8</v>
      </c>
      <c r="E38" s="25">
        <v>870</v>
      </c>
      <c r="F38" s="26">
        <v>2</v>
      </c>
      <c r="H38" s="38">
        <v>2</v>
      </c>
      <c r="I38" s="39">
        <v>2.8</v>
      </c>
      <c r="J38" s="38">
        <v>870</v>
      </c>
    </row>
    <row r="39" spans="1:10" ht="12.9" customHeight="1" x14ac:dyDescent="0.25">
      <c r="A39" s="24" t="s">
        <v>93</v>
      </c>
      <c r="B39" s="24" t="s">
        <v>92</v>
      </c>
      <c r="C39" s="25">
        <v>2</v>
      </c>
      <c r="D39" s="26">
        <v>2.8</v>
      </c>
      <c r="E39" s="25">
        <v>870</v>
      </c>
      <c r="F39" s="26">
        <v>2</v>
      </c>
      <c r="H39" s="38">
        <v>2</v>
      </c>
      <c r="I39" s="39">
        <v>2.8</v>
      </c>
      <c r="J39" s="38">
        <v>870</v>
      </c>
    </row>
    <row r="40" spans="1:10" ht="12.9" customHeight="1" x14ac:dyDescent="0.25">
      <c r="A40" s="24" t="s">
        <v>95</v>
      </c>
      <c r="B40" s="24" t="s">
        <v>94</v>
      </c>
      <c r="C40" s="25">
        <v>2</v>
      </c>
      <c r="D40" s="26">
        <v>2.8</v>
      </c>
      <c r="E40" s="25">
        <v>870</v>
      </c>
      <c r="F40" s="26">
        <v>2</v>
      </c>
      <c r="H40" s="38">
        <v>2</v>
      </c>
      <c r="I40" s="39">
        <v>2.8</v>
      </c>
      <c r="J40" s="38">
        <v>870</v>
      </c>
    </row>
    <row r="41" spans="1:10" ht="12.9" customHeight="1" x14ac:dyDescent="0.25">
      <c r="A41" s="24" t="s">
        <v>97</v>
      </c>
      <c r="B41" s="24" t="s">
        <v>348</v>
      </c>
      <c r="C41" s="25">
        <v>2</v>
      </c>
      <c r="D41" s="26">
        <v>2.8</v>
      </c>
      <c r="E41" s="25">
        <v>870</v>
      </c>
      <c r="F41" s="26">
        <v>2</v>
      </c>
      <c r="H41" s="38">
        <v>2</v>
      </c>
      <c r="I41" s="39">
        <v>2.8</v>
      </c>
      <c r="J41" s="38">
        <v>870</v>
      </c>
    </row>
    <row r="42" spans="1:10" ht="12.9" customHeight="1" x14ac:dyDescent="0.25">
      <c r="A42" s="24" t="s">
        <v>98</v>
      </c>
      <c r="B42" s="24" t="s">
        <v>96</v>
      </c>
      <c r="C42" s="25">
        <v>2</v>
      </c>
      <c r="D42" s="26">
        <v>2.8</v>
      </c>
      <c r="E42" s="25">
        <v>870</v>
      </c>
      <c r="F42" s="26">
        <v>2</v>
      </c>
      <c r="H42" s="38">
        <v>2</v>
      </c>
      <c r="I42" s="39">
        <v>2.8</v>
      </c>
      <c r="J42" s="38">
        <v>870</v>
      </c>
    </row>
    <row r="43" spans="1:10" ht="12.9" customHeight="1" x14ac:dyDescent="0.25">
      <c r="A43" s="24" t="s">
        <v>100</v>
      </c>
      <c r="B43" s="24" t="s">
        <v>29</v>
      </c>
      <c r="C43" s="25">
        <v>2</v>
      </c>
      <c r="D43" s="26">
        <v>2.8</v>
      </c>
      <c r="E43" s="25">
        <v>870</v>
      </c>
      <c r="F43" s="26">
        <v>2</v>
      </c>
      <c r="H43" s="38">
        <v>2</v>
      </c>
      <c r="I43" s="39">
        <v>2.8</v>
      </c>
      <c r="J43" s="38">
        <v>870</v>
      </c>
    </row>
    <row r="44" spans="1:10" ht="12.9" customHeight="1" x14ac:dyDescent="0.25">
      <c r="A44" s="24" t="s">
        <v>102</v>
      </c>
      <c r="B44" s="24" t="s">
        <v>99</v>
      </c>
      <c r="C44" s="25">
        <v>2</v>
      </c>
      <c r="D44" s="26">
        <v>2.8</v>
      </c>
      <c r="E44" s="25">
        <v>870</v>
      </c>
      <c r="F44" s="26">
        <v>2</v>
      </c>
      <c r="H44" s="38">
        <v>2</v>
      </c>
      <c r="I44" s="39">
        <v>2.8</v>
      </c>
      <c r="J44" s="38">
        <v>870</v>
      </c>
    </row>
    <row r="45" spans="1:10" ht="12.9" customHeight="1" x14ac:dyDescent="0.25">
      <c r="A45" s="24" t="s">
        <v>104</v>
      </c>
      <c r="B45" s="24" t="s">
        <v>101</v>
      </c>
      <c r="C45" s="25">
        <v>1</v>
      </c>
      <c r="D45" s="26">
        <v>2.8</v>
      </c>
      <c r="E45" s="25">
        <v>870</v>
      </c>
      <c r="F45" s="26">
        <v>2</v>
      </c>
      <c r="H45" s="38">
        <v>1</v>
      </c>
      <c r="I45" s="39">
        <v>2.8</v>
      </c>
      <c r="J45" s="38">
        <v>870</v>
      </c>
    </row>
    <row r="46" spans="1:10" ht="12.9" customHeight="1" x14ac:dyDescent="0.25">
      <c r="A46" s="24" t="s">
        <v>106</v>
      </c>
      <c r="B46" s="24" t="s">
        <v>103</v>
      </c>
      <c r="C46" s="25">
        <v>2</v>
      </c>
      <c r="D46" s="26">
        <v>2.8</v>
      </c>
      <c r="E46" s="25">
        <v>870</v>
      </c>
      <c r="F46" s="26">
        <v>2</v>
      </c>
      <c r="H46" s="38">
        <v>2</v>
      </c>
      <c r="I46" s="39">
        <v>2.8</v>
      </c>
      <c r="J46" s="38">
        <v>870</v>
      </c>
    </row>
    <row r="47" spans="1:10" ht="12.9" customHeight="1" x14ac:dyDescent="0.25">
      <c r="A47" s="24" t="s">
        <v>108</v>
      </c>
      <c r="B47" s="24" t="s">
        <v>105</v>
      </c>
      <c r="C47" s="25">
        <v>1</v>
      </c>
      <c r="D47" s="26">
        <v>2.8</v>
      </c>
      <c r="E47" s="25">
        <v>870</v>
      </c>
      <c r="F47" s="26">
        <v>2</v>
      </c>
      <c r="H47" s="38">
        <v>1</v>
      </c>
      <c r="I47" s="39">
        <v>2.8</v>
      </c>
      <c r="J47" s="38">
        <v>870</v>
      </c>
    </row>
    <row r="48" spans="1:10" ht="12.9" customHeight="1" x14ac:dyDescent="0.25">
      <c r="A48" s="24" t="s">
        <v>110</v>
      </c>
      <c r="B48" s="24" t="s">
        <v>107</v>
      </c>
      <c r="C48" s="25">
        <v>1</v>
      </c>
      <c r="D48" s="26">
        <v>2.8</v>
      </c>
      <c r="E48" s="25">
        <v>870</v>
      </c>
      <c r="F48" s="26">
        <v>2</v>
      </c>
      <c r="H48" s="38">
        <v>1</v>
      </c>
      <c r="I48" s="39">
        <v>2.8</v>
      </c>
      <c r="J48" s="38">
        <v>870</v>
      </c>
    </row>
    <row r="49" spans="1:10" ht="12.9" customHeight="1" x14ac:dyDescent="0.25">
      <c r="A49" s="24" t="s">
        <v>112</v>
      </c>
      <c r="B49" s="24" t="s">
        <v>109</v>
      </c>
      <c r="C49" s="25">
        <v>2</v>
      </c>
      <c r="D49" s="26">
        <v>2.8</v>
      </c>
      <c r="E49" s="25">
        <v>870</v>
      </c>
      <c r="F49" s="26">
        <v>2</v>
      </c>
      <c r="H49" s="38">
        <v>2</v>
      </c>
      <c r="I49" s="39">
        <v>2.8</v>
      </c>
      <c r="J49" s="38">
        <v>870</v>
      </c>
    </row>
    <row r="50" spans="1:10" ht="12.9" customHeight="1" x14ac:dyDescent="0.25">
      <c r="A50" s="24" t="s">
        <v>114</v>
      </c>
      <c r="B50" s="24" t="s">
        <v>111</v>
      </c>
      <c r="C50" s="25">
        <v>1</v>
      </c>
      <c r="D50" s="26">
        <v>1.6</v>
      </c>
      <c r="E50" s="25">
        <v>620</v>
      </c>
      <c r="F50" s="26">
        <v>1</v>
      </c>
      <c r="H50" s="38">
        <v>1</v>
      </c>
      <c r="I50" s="39">
        <v>1.6</v>
      </c>
      <c r="J50" s="38">
        <v>620</v>
      </c>
    </row>
    <row r="51" spans="1:10" ht="12.9" customHeight="1" x14ac:dyDescent="0.25">
      <c r="A51" s="24" t="s">
        <v>115</v>
      </c>
      <c r="B51" s="24" t="s">
        <v>113</v>
      </c>
      <c r="C51" s="25">
        <v>1</v>
      </c>
      <c r="D51" s="26">
        <v>1.6</v>
      </c>
      <c r="E51" s="25">
        <v>620</v>
      </c>
      <c r="F51" s="26">
        <v>1</v>
      </c>
      <c r="H51" s="38">
        <v>1</v>
      </c>
      <c r="I51" s="39">
        <v>1.6</v>
      </c>
      <c r="J51" s="38">
        <v>620</v>
      </c>
    </row>
    <row r="52" spans="1:10" ht="12.9" customHeight="1" x14ac:dyDescent="0.25">
      <c r="A52" s="24" t="s">
        <v>117</v>
      </c>
      <c r="B52" s="24" t="s">
        <v>25</v>
      </c>
      <c r="C52" s="25">
        <v>1</v>
      </c>
      <c r="D52" s="26">
        <v>1.6</v>
      </c>
      <c r="E52" s="25">
        <v>620</v>
      </c>
      <c r="F52" s="26">
        <v>1</v>
      </c>
      <c r="H52" s="38">
        <v>1</v>
      </c>
      <c r="I52" s="39">
        <v>1.6</v>
      </c>
      <c r="J52" s="38">
        <v>620</v>
      </c>
    </row>
    <row r="53" spans="1:10" ht="12.9" customHeight="1" x14ac:dyDescent="0.25">
      <c r="A53" s="24" t="s">
        <v>119</v>
      </c>
      <c r="B53" s="24" t="s">
        <v>116</v>
      </c>
      <c r="C53" s="25">
        <v>1</v>
      </c>
      <c r="D53" s="26">
        <v>1.6</v>
      </c>
      <c r="E53" s="25">
        <v>620</v>
      </c>
      <c r="F53" s="26">
        <v>1</v>
      </c>
      <c r="H53" s="38">
        <v>1</v>
      </c>
      <c r="I53" s="39">
        <v>1.6</v>
      </c>
      <c r="J53" s="38">
        <v>620</v>
      </c>
    </row>
    <row r="54" spans="1:10" ht="12.9" customHeight="1" x14ac:dyDescent="0.25">
      <c r="A54" s="24" t="s">
        <v>121</v>
      </c>
      <c r="B54" s="24" t="s">
        <v>118</v>
      </c>
      <c r="C54" s="25">
        <v>1</v>
      </c>
      <c r="D54" s="26">
        <v>1.6</v>
      </c>
      <c r="E54" s="25">
        <v>620</v>
      </c>
      <c r="F54" s="26">
        <v>1</v>
      </c>
      <c r="H54" s="38">
        <v>1</v>
      </c>
      <c r="I54" s="39">
        <v>1.6</v>
      </c>
      <c r="J54" s="38">
        <v>620</v>
      </c>
    </row>
    <row r="55" spans="1:10" ht="12.9" customHeight="1" x14ac:dyDescent="0.25">
      <c r="A55" s="24" t="s">
        <v>123</v>
      </c>
      <c r="B55" s="24" t="s">
        <v>120</v>
      </c>
      <c r="C55" s="25">
        <v>1</v>
      </c>
      <c r="D55" s="26">
        <v>1.6</v>
      </c>
      <c r="E55" s="25">
        <v>620</v>
      </c>
      <c r="F55" s="26">
        <v>1</v>
      </c>
      <c r="H55" s="38">
        <v>1</v>
      </c>
      <c r="I55" s="39">
        <v>1.6</v>
      </c>
      <c r="J55" s="38">
        <v>620</v>
      </c>
    </row>
    <row r="56" spans="1:10" ht="12.9" customHeight="1" x14ac:dyDescent="0.25">
      <c r="A56" s="24" t="s">
        <v>125</v>
      </c>
      <c r="B56" s="24" t="s">
        <v>122</v>
      </c>
      <c r="C56" s="25">
        <v>1</v>
      </c>
      <c r="D56" s="26">
        <v>1.6</v>
      </c>
      <c r="E56" s="25">
        <v>620</v>
      </c>
      <c r="F56" s="26">
        <v>1</v>
      </c>
      <c r="H56" s="38">
        <v>1</v>
      </c>
      <c r="I56" s="39">
        <v>1.6</v>
      </c>
      <c r="J56" s="38">
        <v>620</v>
      </c>
    </row>
    <row r="57" spans="1:10" ht="12.9" customHeight="1" x14ac:dyDescent="0.25">
      <c r="A57" s="24" t="s">
        <v>127</v>
      </c>
      <c r="B57" s="24" t="s">
        <v>126</v>
      </c>
      <c r="C57" s="25">
        <v>2</v>
      </c>
      <c r="D57" s="26">
        <v>1.6</v>
      </c>
      <c r="E57" s="25">
        <v>620</v>
      </c>
      <c r="F57" s="26">
        <v>1</v>
      </c>
      <c r="H57" s="38">
        <v>2</v>
      </c>
      <c r="I57" s="39">
        <v>1.6</v>
      </c>
      <c r="J57" s="38">
        <v>620</v>
      </c>
    </row>
    <row r="58" spans="1:10" ht="12.9" customHeight="1" x14ac:dyDescent="0.25">
      <c r="A58" s="24" t="s">
        <v>128</v>
      </c>
      <c r="B58" s="24" t="s">
        <v>116</v>
      </c>
      <c r="C58" s="25">
        <v>2</v>
      </c>
      <c r="D58" s="26">
        <v>1.6</v>
      </c>
      <c r="E58" s="25">
        <v>620</v>
      </c>
      <c r="F58" s="26">
        <v>1</v>
      </c>
      <c r="H58" s="38">
        <v>2</v>
      </c>
      <c r="I58" s="39">
        <v>1.6</v>
      </c>
      <c r="J58" s="38">
        <v>620</v>
      </c>
    </row>
    <row r="59" spans="1:10" ht="12.9" customHeight="1" x14ac:dyDescent="0.25">
      <c r="A59" s="24" t="s">
        <v>130</v>
      </c>
      <c r="B59" s="24" t="s">
        <v>129</v>
      </c>
      <c r="C59" s="25">
        <v>1</v>
      </c>
      <c r="D59" s="26">
        <v>1.6</v>
      </c>
      <c r="E59" s="25">
        <v>620</v>
      </c>
      <c r="F59" s="26">
        <v>1</v>
      </c>
      <c r="H59" s="38">
        <v>1</v>
      </c>
      <c r="I59" s="39">
        <v>1.6</v>
      </c>
      <c r="J59" s="38">
        <v>620</v>
      </c>
    </row>
    <row r="60" spans="1:10" ht="12.9" customHeight="1" x14ac:dyDescent="0.25">
      <c r="A60" s="24" t="s">
        <v>132</v>
      </c>
      <c r="B60" s="24" t="s">
        <v>131</v>
      </c>
      <c r="C60" s="25">
        <v>1</v>
      </c>
      <c r="D60" s="26">
        <v>1.6</v>
      </c>
      <c r="E60" s="25">
        <v>620</v>
      </c>
      <c r="F60" s="26">
        <v>1</v>
      </c>
      <c r="H60" s="38">
        <v>1</v>
      </c>
      <c r="I60" s="39">
        <v>1.6</v>
      </c>
      <c r="J60" s="38">
        <v>620</v>
      </c>
    </row>
    <row r="61" spans="1:10" ht="12.9" customHeight="1" x14ac:dyDescent="0.25">
      <c r="A61" s="24" t="s">
        <v>134</v>
      </c>
      <c r="B61" s="24" t="s">
        <v>133</v>
      </c>
      <c r="C61" s="25">
        <v>1</v>
      </c>
      <c r="D61" s="26">
        <v>1.6</v>
      </c>
      <c r="E61" s="25">
        <v>620</v>
      </c>
      <c r="F61" s="26">
        <v>1</v>
      </c>
      <c r="H61" s="38">
        <v>1</v>
      </c>
      <c r="I61" s="39">
        <v>1.6</v>
      </c>
      <c r="J61" s="38">
        <v>620</v>
      </c>
    </row>
    <row r="62" spans="1:10" ht="12.9" customHeight="1" x14ac:dyDescent="0.25">
      <c r="A62" s="24" t="s">
        <v>136</v>
      </c>
      <c r="B62" s="24" t="s">
        <v>135</v>
      </c>
      <c r="C62" s="25">
        <v>1</v>
      </c>
      <c r="D62" s="26">
        <v>1.6</v>
      </c>
      <c r="E62" s="25">
        <v>620</v>
      </c>
      <c r="F62" s="26">
        <v>1</v>
      </c>
      <c r="H62" s="38">
        <v>1</v>
      </c>
      <c r="I62" s="39">
        <v>1.6</v>
      </c>
      <c r="J62" s="38">
        <v>620</v>
      </c>
    </row>
    <row r="63" spans="1:10" ht="12.9" customHeight="1" x14ac:dyDescent="0.25">
      <c r="A63" s="24" t="s">
        <v>138</v>
      </c>
      <c r="B63" s="24" t="s">
        <v>137</v>
      </c>
      <c r="C63" s="25">
        <v>1</v>
      </c>
      <c r="D63" s="26">
        <v>1.6</v>
      </c>
      <c r="E63" s="25">
        <v>620</v>
      </c>
      <c r="F63" s="26">
        <v>1</v>
      </c>
      <c r="H63" s="38">
        <v>1</v>
      </c>
      <c r="I63" s="39">
        <v>1.6</v>
      </c>
      <c r="J63" s="38">
        <v>620</v>
      </c>
    </row>
    <row r="64" spans="1:10" ht="12.9" customHeight="1" x14ac:dyDescent="0.25">
      <c r="A64" s="24" t="s">
        <v>140</v>
      </c>
      <c r="B64" s="24" t="s">
        <v>116</v>
      </c>
      <c r="C64" s="25">
        <v>2</v>
      </c>
      <c r="D64" s="26">
        <v>1.6</v>
      </c>
      <c r="E64" s="25">
        <v>620</v>
      </c>
      <c r="F64" s="26">
        <v>1</v>
      </c>
      <c r="H64" s="38">
        <v>2</v>
      </c>
      <c r="I64" s="39">
        <v>1.6</v>
      </c>
      <c r="J64" s="38">
        <v>620</v>
      </c>
    </row>
    <row r="65" spans="1:10" ht="12.9" customHeight="1" x14ac:dyDescent="0.25">
      <c r="A65" s="24" t="s">
        <v>141</v>
      </c>
      <c r="B65" s="24" t="s">
        <v>142</v>
      </c>
      <c r="C65" s="25">
        <v>1</v>
      </c>
      <c r="D65" s="26">
        <v>1.6</v>
      </c>
      <c r="E65" s="25">
        <v>620</v>
      </c>
      <c r="F65" s="26">
        <v>1</v>
      </c>
      <c r="H65" s="38">
        <v>1</v>
      </c>
      <c r="I65" s="39">
        <v>1.6</v>
      </c>
      <c r="J65" s="38">
        <v>620</v>
      </c>
    </row>
    <row r="66" spans="1:10" ht="12.9" customHeight="1" x14ac:dyDescent="0.25">
      <c r="A66" s="24" t="s">
        <v>143</v>
      </c>
      <c r="B66" s="24" t="s">
        <v>62</v>
      </c>
      <c r="C66" s="25">
        <v>1</v>
      </c>
      <c r="D66" s="26">
        <v>1.6</v>
      </c>
      <c r="E66" s="25">
        <v>620</v>
      </c>
      <c r="F66" s="26">
        <v>1</v>
      </c>
      <c r="H66" s="38">
        <v>1</v>
      </c>
      <c r="I66" s="39">
        <v>1.6</v>
      </c>
      <c r="J66" s="38">
        <v>620</v>
      </c>
    </row>
    <row r="67" spans="1:10" ht="12.9" customHeight="1" x14ac:dyDescent="0.25">
      <c r="A67" s="24" t="s">
        <v>144</v>
      </c>
      <c r="B67" s="24" t="s">
        <v>145</v>
      </c>
      <c r="C67" s="25">
        <v>1</v>
      </c>
      <c r="D67" s="26">
        <v>1.6</v>
      </c>
      <c r="E67" s="25">
        <v>620</v>
      </c>
      <c r="F67" s="26">
        <v>1</v>
      </c>
      <c r="H67" s="38">
        <v>1</v>
      </c>
      <c r="I67" s="39">
        <v>1.6</v>
      </c>
      <c r="J67" s="38">
        <v>620</v>
      </c>
    </row>
    <row r="68" spans="1:10" ht="12.9" customHeight="1" x14ac:dyDescent="0.25">
      <c r="A68" s="24" t="s">
        <v>146</v>
      </c>
      <c r="B68" s="24" t="s">
        <v>147</v>
      </c>
      <c r="C68" s="25">
        <v>1</v>
      </c>
      <c r="D68" s="26">
        <v>1.6</v>
      </c>
      <c r="E68" s="25">
        <v>620</v>
      </c>
      <c r="F68" s="26">
        <v>1</v>
      </c>
      <c r="H68" s="38">
        <v>1</v>
      </c>
      <c r="I68" s="39">
        <v>1.6</v>
      </c>
      <c r="J68" s="38">
        <v>620</v>
      </c>
    </row>
    <row r="69" spans="1:10" ht="12.9" customHeight="1" x14ac:dyDescent="0.25">
      <c r="A69" s="24" t="s">
        <v>148</v>
      </c>
      <c r="B69" s="24" t="s">
        <v>149</v>
      </c>
      <c r="C69" s="25">
        <v>1</v>
      </c>
      <c r="D69" s="26">
        <v>1.6</v>
      </c>
      <c r="E69" s="25">
        <v>620</v>
      </c>
      <c r="F69" s="26">
        <v>1</v>
      </c>
      <c r="H69" s="38">
        <v>1</v>
      </c>
      <c r="I69" s="39">
        <v>1.6</v>
      </c>
      <c r="J69" s="38">
        <v>620</v>
      </c>
    </row>
    <row r="70" spans="1:10" ht="12.9" customHeight="1" x14ac:dyDescent="0.25">
      <c r="A70" s="24" t="s">
        <v>150</v>
      </c>
      <c r="B70" s="24" t="s">
        <v>151</v>
      </c>
      <c r="C70" s="25">
        <v>1</v>
      </c>
      <c r="D70" s="26">
        <v>1.6</v>
      </c>
      <c r="E70" s="25">
        <v>620</v>
      </c>
      <c r="F70" s="26">
        <v>1</v>
      </c>
      <c r="H70" s="38">
        <v>1</v>
      </c>
      <c r="I70" s="39">
        <v>1.6</v>
      </c>
      <c r="J70" s="38">
        <v>620</v>
      </c>
    </row>
    <row r="71" spans="1:10" ht="12.9" customHeight="1" x14ac:dyDescent="0.25">
      <c r="A71" s="24" t="s">
        <v>152</v>
      </c>
      <c r="B71" s="24" t="s">
        <v>153</v>
      </c>
      <c r="C71" s="25">
        <v>2</v>
      </c>
      <c r="D71" s="26">
        <v>1.6</v>
      </c>
      <c r="E71" s="25">
        <v>620</v>
      </c>
      <c r="F71" s="26">
        <v>1</v>
      </c>
      <c r="H71" s="38">
        <v>2</v>
      </c>
      <c r="I71" s="39">
        <v>1.6</v>
      </c>
      <c r="J71" s="38">
        <v>620</v>
      </c>
    </row>
    <row r="72" spans="1:10" ht="12.9" customHeight="1" x14ac:dyDescent="0.25">
      <c r="A72" s="24" t="s">
        <v>154</v>
      </c>
      <c r="B72" s="24" t="s">
        <v>25</v>
      </c>
      <c r="C72" s="25">
        <v>1</v>
      </c>
      <c r="D72" s="26">
        <v>1.6</v>
      </c>
      <c r="E72" s="25">
        <v>620</v>
      </c>
      <c r="F72" s="26">
        <v>1</v>
      </c>
      <c r="H72" s="38">
        <v>1</v>
      </c>
      <c r="I72" s="39">
        <v>1.6</v>
      </c>
      <c r="J72" s="38">
        <v>620</v>
      </c>
    </row>
    <row r="73" spans="1:10" ht="12.9" customHeight="1" x14ac:dyDescent="0.25">
      <c r="A73" s="24" t="s">
        <v>155</v>
      </c>
      <c r="B73" s="24" t="s">
        <v>99</v>
      </c>
      <c r="C73" s="25">
        <v>1</v>
      </c>
      <c r="D73" s="26">
        <v>2.8</v>
      </c>
      <c r="E73" s="25">
        <v>870</v>
      </c>
      <c r="F73" s="26">
        <v>2</v>
      </c>
      <c r="H73" s="38">
        <v>1</v>
      </c>
      <c r="I73" s="39">
        <v>2.8</v>
      </c>
      <c r="J73" s="38">
        <v>870</v>
      </c>
    </row>
    <row r="74" spans="1:10" ht="12.9" customHeight="1" x14ac:dyDescent="0.25">
      <c r="A74" s="24" t="s">
        <v>156</v>
      </c>
      <c r="B74" s="24" t="s">
        <v>157</v>
      </c>
      <c r="C74" s="25">
        <v>1</v>
      </c>
      <c r="D74" s="26">
        <v>2.8</v>
      </c>
      <c r="E74" s="25">
        <v>870</v>
      </c>
      <c r="F74" s="26">
        <v>2</v>
      </c>
      <c r="H74" s="38">
        <v>1</v>
      </c>
      <c r="I74" s="39">
        <v>2.8</v>
      </c>
      <c r="J74" s="38">
        <v>870</v>
      </c>
    </row>
    <row r="75" spans="1:10" ht="12.9" customHeight="1" x14ac:dyDescent="0.25">
      <c r="A75" s="24" t="s">
        <v>158</v>
      </c>
      <c r="B75" s="24" t="s">
        <v>159</v>
      </c>
      <c r="C75" s="25">
        <v>2</v>
      </c>
      <c r="D75" s="26">
        <v>2.8</v>
      </c>
      <c r="E75" s="25">
        <v>870</v>
      </c>
      <c r="F75" s="26">
        <v>2</v>
      </c>
      <c r="H75" s="38">
        <v>2</v>
      </c>
      <c r="I75" s="39">
        <v>2.8</v>
      </c>
      <c r="J75" s="38">
        <v>870</v>
      </c>
    </row>
    <row r="76" spans="1:10" ht="12.9" customHeight="1" x14ac:dyDescent="0.25">
      <c r="A76" s="24" t="s">
        <v>160</v>
      </c>
      <c r="B76" s="24" t="s">
        <v>161</v>
      </c>
      <c r="C76" s="25">
        <v>1</v>
      </c>
      <c r="D76" s="26">
        <v>1.6</v>
      </c>
      <c r="E76" s="25">
        <v>620</v>
      </c>
      <c r="F76" s="26">
        <v>1</v>
      </c>
      <c r="H76" s="38">
        <v>1</v>
      </c>
      <c r="I76" s="39">
        <v>1.6</v>
      </c>
      <c r="J76" s="38">
        <v>620</v>
      </c>
    </row>
    <row r="77" spans="1:10" ht="12.9" customHeight="1" x14ac:dyDescent="0.25">
      <c r="A77" s="24" t="s">
        <v>162</v>
      </c>
      <c r="B77" s="24" t="s">
        <v>163</v>
      </c>
      <c r="C77" s="25">
        <v>1</v>
      </c>
      <c r="D77" s="26">
        <v>1.6</v>
      </c>
      <c r="E77" s="25">
        <v>620</v>
      </c>
      <c r="F77" s="26">
        <v>1</v>
      </c>
      <c r="H77" s="38">
        <v>1</v>
      </c>
      <c r="I77" s="39">
        <v>1.6</v>
      </c>
      <c r="J77" s="38">
        <v>620</v>
      </c>
    </row>
    <row r="78" spans="1:10" ht="12.9" customHeight="1" x14ac:dyDescent="0.25">
      <c r="A78" s="24" t="s">
        <v>164</v>
      </c>
      <c r="B78" s="24" t="s">
        <v>25</v>
      </c>
      <c r="C78" s="25">
        <v>2</v>
      </c>
      <c r="D78" s="26">
        <v>1.6</v>
      </c>
      <c r="E78" s="25">
        <v>620</v>
      </c>
      <c r="F78" s="26">
        <v>1</v>
      </c>
      <c r="H78" s="38">
        <v>2</v>
      </c>
      <c r="I78" s="39">
        <v>1.6</v>
      </c>
      <c r="J78" s="38">
        <v>620</v>
      </c>
    </row>
    <row r="79" spans="1:10" ht="12.9" customHeight="1" x14ac:dyDescent="0.25">
      <c r="A79" s="24" t="s">
        <v>165</v>
      </c>
      <c r="B79" s="24" t="s">
        <v>166</v>
      </c>
      <c r="C79" s="25">
        <v>1</v>
      </c>
      <c r="D79" s="26">
        <v>1.6</v>
      </c>
      <c r="E79" s="25">
        <v>620</v>
      </c>
      <c r="F79" s="26">
        <v>1</v>
      </c>
      <c r="H79" s="38">
        <v>1</v>
      </c>
      <c r="I79" s="39">
        <v>1.6</v>
      </c>
      <c r="J79" s="38">
        <v>620</v>
      </c>
    </row>
    <row r="80" spans="1:10" ht="12.9" customHeight="1" x14ac:dyDescent="0.25">
      <c r="A80" s="24" t="s">
        <v>167</v>
      </c>
      <c r="B80" s="24" t="s">
        <v>168</v>
      </c>
      <c r="C80" s="25">
        <v>1</v>
      </c>
      <c r="D80" s="26">
        <v>2.8</v>
      </c>
      <c r="E80" s="25">
        <v>870</v>
      </c>
      <c r="F80" s="26">
        <v>2</v>
      </c>
      <c r="H80" s="38">
        <v>1</v>
      </c>
      <c r="I80" s="39">
        <v>2.8</v>
      </c>
      <c r="J80" s="38">
        <v>870</v>
      </c>
    </row>
    <row r="81" spans="1:11" ht="12.9" customHeight="1" x14ac:dyDescent="0.25">
      <c r="A81" s="24" t="s">
        <v>169</v>
      </c>
      <c r="B81" s="24" t="s">
        <v>170</v>
      </c>
      <c r="C81" s="25">
        <v>2</v>
      </c>
      <c r="D81" s="26">
        <v>2.8</v>
      </c>
      <c r="E81" s="25">
        <v>870</v>
      </c>
      <c r="F81" s="26">
        <v>2</v>
      </c>
      <c r="H81" s="38">
        <v>2</v>
      </c>
      <c r="I81" s="39">
        <v>2.8</v>
      </c>
      <c r="J81" s="38">
        <v>870</v>
      </c>
    </row>
    <row r="82" spans="1:11" ht="12.9" customHeight="1" x14ac:dyDescent="0.25">
      <c r="A82" s="24" t="s">
        <v>171</v>
      </c>
      <c r="B82" s="24" t="s">
        <v>172</v>
      </c>
      <c r="C82" s="25">
        <v>1</v>
      </c>
      <c r="D82" s="26">
        <v>2.8</v>
      </c>
      <c r="E82" s="25">
        <v>870</v>
      </c>
      <c r="F82" s="26">
        <v>2</v>
      </c>
      <c r="H82" s="38">
        <v>1</v>
      </c>
      <c r="I82" s="39">
        <v>2.8</v>
      </c>
      <c r="J82" s="38">
        <v>870</v>
      </c>
    </row>
    <row r="83" spans="1:11" ht="12.9" customHeight="1" x14ac:dyDescent="0.25">
      <c r="A83" s="24" t="s">
        <v>173</v>
      </c>
      <c r="B83" s="24" t="s">
        <v>174</v>
      </c>
      <c r="C83" s="25">
        <v>2</v>
      </c>
      <c r="D83" s="26">
        <v>2.8</v>
      </c>
      <c r="E83" s="25">
        <v>870</v>
      </c>
      <c r="F83" s="26">
        <v>2</v>
      </c>
      <c r="H83" s="38">
        <v>2</v>
      </c>
      <c r="I83" s="39">
        <v>2.8</v>
      </c>
      <c r="J83" s="38">
        <v>870</v>
      </c>
    </row>
    <row r="84" spans="1:11" ht="12.9" customHeight="1" x14ac:dyDescent="0.25">
      <c r="A84" s="24" t="s">
        <v>175</v>
      </c>
      <c r="B84" s="24" t="s">
        <v>176</v>
      </c>
      <c r="C84" s="25">
        <v>2</v>
      </c>
      <c r="D84" s="26">
        <v>2.8</v>
      </c>
      <c r="E84" s="25">
        <v>870</v>
      </c>
      <c r="F84" s="26">
        <v>2</v>
      </c>
      <c r="H84" s="38">
        <v>2</v>
      </c>
      <c r="I84" s="39">
        <v>2.8</v>
      </c>
      <c r="J84" s="38">
        <v>870</v>
      </c>
    </row>
    <row r="85" spans="1:11" ht="12.9" customHeight="1" x14ac:dyDescent="0.25">
      <c r="A85" s="24" t="s">
        <v>177</v>
      </c>
      <c r="B85" s="24" t="s">
        <v>37</v>
      </c>
      <c r="C85" s="25">
        <v>1</v>
      </c>
      <c r="D85" s="26">
        <v>2.8</v>
      </c>
      <c r="E85" s="25">
        <v>870</v>
      </c>
      <c r="F85" s="26">
        <v>2</v>
      </c>
      <c r="H85" s="38">
        <v>1</v>
      </c>
      <c r="I85" s="39">
        <v>2.8</v>
      </c>
      <c r="J85" s="38">
        <v>870</v>
      </c>
    </row>
    <row r="86" spans="1:11" ht="12.9" customHeight="1" x14ac:dyDescent="0.25">
      <c r="A86" s="24" t="s">
        <v>178</v>
      </c>
      <c r="B86" s="24" t="s">
        <v>181</v>
      </c>
      <c r="C86" s="25">
        <v>2</v>
      </c>
      <c r="D86" s="26">
        <v>0</v>
      </c>
      <c r="E86" s="25">
        <v>870</v>
      </c>
      <c r="F86" s="26">
        <v>2</v>
      </c>
      <c r="H86" s="38">
        <v>2</v>
      </c>
      <c r="I86" s="39">
        <v>0</v>
      </c>
      <c r="J86" s="38">
        <v>870</v>
      </c>
    </row>
    <row r="87" spans="1:11" ht="12.9" customHeight="1" x14ac:dyDescent="0.25">
      <c r="A87" s="24" t="s">
        <v>180</v>
      </c>
      <c r="B87" s="24" t="s">
        <v>179</v>
      </c>
      <c r="C87" s="25">
        <v>1</v>
      </c>
      <c r="D87" s="26">
        <v>2.8</v>
      </c>
      <c r="E87" s="25">
        <v>870</v>
      </c>
      <c r="F87" s="26">
        <v>2</v>
      </c>
      <c r="H87" s="38">
        <v>1</v>
      </c>
      <c r="I87" s="39">
        <v>2.8</v>
      </c>
      <c r="J87" s="38">
        <v>870</v>
      </c>
    </row>
    <row r="88" spans="1:11" ht="12.9" customHeight="1" x14ac:dyDescent="0.25">
      <c r="A88" s="24" t="s">
        <v>182</v>
      </c>
      <c r="B88" s="24" t="s">
        <v>183</v>
      </c>
      <c r="C88" s="25">
        <v>1</v>
      </c>
      <c r="D88" s="26">
        <v>2.8</v>
      </c>
      <c r="E88" s="25">
        <v>870</v>
      </c>
      <c r="F88" s="26">
        <v>2</v>
      </c>
      <c r="H88" s="38">
        <v>1</v>
      </c>
      <c r="I88" s="39">
        <v>2.8</v>
      </c>
      <c r="J88" s="38">
        <v>870</v>
      </c>
    </row>
    <row r="89" spans="1:11" ht="12.9" customHeight="1" x14ac:dyDescent="0.25">
      <c r="A89" s="24" t="s">
        <v>184</v>
      </c>
      <c r="B89" s="24" t="s">
        <v>163</v>
      </c>
      <c r="C89" s="25">
        <v>2</v>
      </c>
      <c r="D89" s="26">
        <v>2.8</v>
      </c>
      <c r="E89" s="25">
        <v>870</v>
      </c>
      <c r="F89" s="26">
        <v>2</v>
      </c>
      <c r="H89" s="38">
        <v>2</v>
      </c>
      <c r="I89" s="39">
        <v>2.8</v>
      </c>
      <c r="J89" s="38">
        <v>870</v>
      </c>
    </row>
    <row r="90" spans="1:11" ht="12.9" customHeight="1" x14ac:dyDescent="0.25">
      <c r="A90" s="24" t="s">
        <v>185</v>
      </c>
      <c r="B90" s="24" t="s">
        <v>186</v>
      </c>
      <c r="C90" s="25">
        <v>1</v>
      </c>
      <c r="D90" s="26">
        <v>2.8</v>
      </c>
      <c r="E90" s="25">
        <v>870</v>
      </c>
      <c r="F90" s="26">
        <v>2</v>
      </c>
      <c r="H90" s="38">
        <v>1</v>
      </c>
      <c r="I90" s="39">
        <v>2.8</v>
      </c>
      <c r="J90" s="38">
        <v>870</v>
      </c>
    </row>
    <row r="91" spans="1:11" ht="12.9" customHeight="1" x14ac:dyDescent="0.25">
      <c r="A91" s="24" t="s">
        <v>187</v>
      </c>
      <c r="B91" s="24" t="s">
        <v>188</v>
      </c>
      <c r="C91" s="25">
        <v>3</v>
      </c>
      <c r="D91" s="26">
        <v>2.8</v>
      </c>
      <c r="E91" s="25">
        <v>870</v>
      </c>
      <c r="F91" s="26">
        <v>2</v>
      </c>
      <c r="H91" s="38">
        <v>3</v>
      </c>
      <c r="I91" s="39">
        <v>2.8</v>
      </c>
      <c r="J91" s="38">
        <v>870</v>
      </c>
    </row>
    <row r="92" spans="1:11" ht="12.9" customHeight="1" x14ac:dyDescent="0.25">
      <c r="A92" s="24" t="s">
        <v>189</v>
      </c>
      <c r="B92" s="24" t="s">
        <v>168</v>
      </c>
      <c r="C92" s="25">
        <v>1</v>
      </c>
      <c r="D92" s="26">
        <v>2.8</v>
      </c>
      <c r="E92" s="25">
        <v>870</v>
      </c>
      <c r="F92" s="26">
        <v>2</v>
      </c>
      <c r="H92" s="38">
        <v>1</v>
      </c>
      <c r="I92" s="39">
        <v>2.8</v>
      </c>
      <c r="J92" s="38">
        <v>870</v>
      </c>
    </row>
    <row r="93" spans="1:11" ht="12.9" customHeight="1" x14ac:dyDescent="0.25">
      <c r="A93" s="24" t="s">
        <v>190</v>
      </c>
      <c r="B93" s="24" t="s">
        <v>48</v>
      </c>
      <c r="C93" s="25">
        <v>2</v>
      </c>
      <c r="D93" s="26">
        <v>2.8</v>
      </c>
      <c r="E93" s="25">
        <v>870</v>
      </c>
      <c r="F93" s="26">
        <v>2</v>
      </c>
      <c r="H93" s="38">
        <v>2</v>
      </c>
      <c r="I93" s="39">
        <v>2.8</v>
      </c>
      <c r="J93" s="38">
        <v>870</v>
      </c>
    </row>
    <row r="94" spans="1:11" ht="12.9" customHeight="1" x14ac:dyDescent="0.25">
      <c r="A94" s="24" t="s">
        <v>191</v>
      </c>
      <c r="B94" s="24" t="s">
        <v>192</v>
      </c>
      <c r="C94" s="25">
        <v>2</v>
      </c>
      <c r="D94" s="26">
        <v>2.8</v>
      </c>
      <c r="E94" s="25">
        <v>870</v>
      </c>
      <c r="F94" s="26">
        <v>2</v>
      </c>
      <c r="H94" s="38">
        <v>2</v>
      </c>
      <c r="I94" s="39">
        <v>2.8</v>
      </c>
      <c r="J94" s="38">
        <v>870</v>
      </c>
    </row>
    <row r="95" spans="1:11" ht="12.9" customHeight="1" x14ac:dyDescent="0.25">
      <c r="A95" s="24" t="s">
        <v>193</v>
      </c>
      <c r="B95" s="24" t="s">
        <v>194</v>
      </c>
      <c r="C95" s="25">
        <v>1</v>
      </c>
      <c r="D95" s="26">
        <v>1.6</v>
      </c>
      <c r="E95" s="25">
        <v>630</v>
      </c>
      <c r="F95" s="26">
        <v>1</v>
      </c>
      <c r="H95" s="41">
        <f>SUM(H3:H94)</f>
        <v>126</v>
      </c>
      <c r="I95" s="40">
        <f>SUM(I3:I94)</f>
        <v>188.8</v>
      </c>
      <c r="J95" s="41">
        <f>SUM(J3:J94)</f>
        <v>66290</v>
      </c>
    </row>
    <row r="96" spans="1:11" ht="12.9" customHeight="1" x14ac:dyDescent="0.25">
      <c r="A96" s="24" t="s">
        <v>195</v>
      </c>
      <c r="B96" s="24" t="s">
        <v>350</v>
      </c>
      <c r="C96" s="25">
        <v>1</v>
      </c>
      <c r="D96" s="26">
        <v>1.6</v>
      </c>
      <c r="E96" s="25">
        <v>694</v>
      </c>
      <c r="F96" s="26">
        <v>1</v>
      </c>
      <c r="K96" s="23" t="s">
        <v>520</v>
      </c>
    </row>
    <row r="97" spans="1:6" ht="12.9" customHeight="1" x14ac:dyDescent="0.25">
      <c r="A97" s="24" t="s">
        <v>197</v>
      </c>
      <c r="B97" s="24" t="s">
        <v>196</v>
      </c>
      <c r="C97" s="25">
        <v>2</v>
      </c>
      <c r="D97" s="26">
        <v>1.6</v>
      </c>
      <c r="E97" s="25">
        <v>694</v>
      </c>
      <c r="F97" s="26">
        <v>1</v>
      </c>
    </row>
    <row r="98" spans="1:6" ht="12.9" customHeight="1" x14ac:dyDescent="0.25">
      <c r="A98" s="24" t="s">
        <v>199</v>
      </c>
      <c r="B98" s="24" t="s">
        <v>198</v>
      </c>
      <c r="C98" s="25">
        <v>2</v>
      </c>
      <c r="D98" s="26">
        <v>1.6</v>
      </c>
      <c r="E98" s="25">
        <v>694</v>
      </c>
      <c r="F98" s="26">
        <v>1</v>
      </c>
    </row>
    <row r="99" spans="1:6" ht="12.9" customHeight="1" x14ac:dyDescent="0.25">
      <c r="A99" s="24" t="s">
        <v>201</v>
      </c>
      <c r="B99" s="24" t="s">
        <v>200</v>
      </c>
      <c r="C99" s="25">
        <v>2</v>
      </c>
      <c r="D99" s="26">
        <v>1.6</v>
      </c>
      <c r="E99" s="25">
        <v>694</v>
      </c>
      <c r="F99" s="26">
        <v>1</v>
      </c>
    </row>
    <row r="100" spans="1:6" ht="12.9" customHeight="1" x14ac:dyDescent="0.25">
      <c r="A100" s="24" t="s">
        <v>202</v>
      </c>
      <c r="B100" s="24" t="s">
        <v>107</v>
      </c>
      <c r="C100" s="25">
        <v>1</v>
      </c>
      <c r="D100" s="26">
        <v>1.6</v>
      </c>
      <c r="E100" s="25">
        <v>630</v>
      </c>
      <c r="F100" s="26">
        <v>1</v>
      </c>
    </row>
    <row r="101" spans="1:6" ht="12.9" customHeight="1" x14ac:dyDescent="0.25">
      <c r="A101" s="24" t="s">
        <v>204</v>
      </c>
      <c r="B101" s="24" t="s">
        <v>203</v>
      </c>
      <c r="C101" s="25">
        <v>1</v>
      </c>
      <c r="D101" s="26">
        <v>1</v>
      </c>
      <c r="E101" s="25">
        <v>391</v>
      </c>
      <c r="F101" s="26">
        <v>0.5</v>
      </c>
    </row>
    <row r="102" spans="1:6" ht="12.9" customHeight="1" x14ac:dyDescent="0.25">
      <c r="A102" s="24" t="s">
        <v>206</v>
      </c>
      <c r="B102" s="24" t="s">
        <v>381</v>
      </c>
      <c r="C102" s="25">
        <v>2</v>
      </c>
      <c r="D102" s="26">
        <v>1</v>
      </c>
      <c r="E102" s="25">
        <v>391</v>
      </c>
      <c r="F102" s="26">
        <v>0.5</v>
      </c>
    </row>
    <row r="103" spans="1:6" ht="12.9" customHeight="1" x14ac:dyDescent="0.25">
      <c r="A103" s="24" t="s">
        <v>207</v>
      </c>
      <c r="B103" s="24" t="s">
        <v>205</v>
      </c>
      <c r="C103" s="25">
        <v>2</v>
      </c>
      <c r="D103" s="26">
        <v>1.6</v>
      </c>
      <c r="E103" s="25">
        <v>630</v>
      </c>
      <c r="F103" s="26">
        <v>1</v>
      </c>
    </row>
    <row r="104" spans="1:6" ht="12.9" customHeight="1" x14ac:dyDescent="0.25">
      <c r="A104" s="24" t="s">
        <v>209</v>
      </c>
      <c r="B104" s="24" t="s">
        <v>168</v>
      </c>
      <c r="C104" s="25">
        <v>2</v>
      </c>
      <c r="D104" s="26">
        <v>1.6</v>
      </c>
      <c r="E104" s="25">
        <v>630</v>
      </c>
      <c r="F104" s="26">
        <v>1</v>
      </c>
    </row>
    <row r="105" spans="1:6" ht="12.9" customHeight="1" x14ac:dyDescent="0.25">
      <c r="A105" s="24" t="s">
        <v>211</v>
      </c>
      <c r="B105" s="24" t="s">
        <v>208</v>
      </c>
      <c r="C105" s="25">
        <v>1</v>
      </c>
      <c r="D105" s="26">
        <v>1</v>
      </c>
      <c r="E105" s="25">
        <v>391</v>
      </c>
      <c r="F105" s="26">
        <v>0.5</v>
      </c>
    </row>
    <row r="106" spans="1:6" ht="12.9" customHeight="1" x14ac:dyDescent="0.25">
      <c r="A106" s="24" t="s">
        <v>213</v>
      </c>
      <c r="B106" s="24" t="s">
        <v>210</v>
      </c>
      <c r="C106" s="25">
        <v>1</v>
      </c>
      <c r="D106" s="26">
        <v>1.6</v>
      </c>
      <c r="E106" s="25">
        <v>630</v>
      </c>
      <c r="F106" s="26">
        <v>1</v>
      </c>
    </row>
    <row r="107" spans="1:6" ht="12.9" customHeight="1" x14ac:dyDescent="0.25">
      <c r="A107" s="24" t="s">
        <v>215</v>
      </c>
      <c r="B107" s="24" t="s">
        <v>212</v>
      </c>
      <c r="C107" s="25">
        <v>2</v>
      </c>
      <c r="D107" s="26">
        <v>1.6</v>
      </c>
      <c r="E107" s="25">
        <v>630</v>
      </c>
      <c r="F107" s="26">
        <v>1</v>
      </c>
    </row>
    <row r="108" spans="1:6" ht="12.9" customHeight="1" x14ac:dyDescent="0.25">
      <c r="A108" s="24" t="s">
        <v>217</v>
      </c>
      <c r="B108" s="24" t="s">
        <v>214</v>
      </c>
      <c r="C108" s="25">
        <v>1</v>
      </c>
      <c r="D108" s="26">
        <v>1.6</v>
      </c>
      <c r="E108" s="25">
        <v>630</v>
      </c>
      <c r="F108" s="26">
        <v>1</v>
      </c>
    </row>
    <row r="109" spans="1:6" ht="12.9" customHeight="1" x14ac:dyDescent="0.25">
      <c r="A109" s="24" t="s">
        <v>219</v>
      </c>
      <c r="B109" s="24" t="s">
        <v>350</v>
      </c>
      <c r="C109" s="25">
        <v>1</v>
      </c>
      <c r="D109" s="26">
        <v>1</v>
      </c>
      <c r="E109" s="25">
        <v>391</v>
      </c>
      <c r="F109" s="26">
        <v>0.5</v>
      </c>
    </row>
    <row r="110" spans="1:6" ht="12.9" customHeight="1" x14ac:dyDescent="0.25">
      <c r="A110" s="24" t="s">
        <v>221</v>
      </c>
      <c r="B110" s="24" t="s">
        <v>351</v>
      </c>
      <c r="C110" s="25">
        <v>1</v>
      </c>
      <c r="D110" s="26">
        <v>1</v>
      </c>
      <c r="E110" s="25">
        <v>391</v>
      </c>
      <c r="F110" s="26">
        <v>0.5</v>
      </c>
    </row>
    <row r="111" spans="1:6" ht="12.9" customHeight="1" x14ac:dyDescent="0.25">
      <c r="A111" s="24" t="s">
        <v>223</v>
      </c>
      <c r="B111" s="24" t="s">
        <v>216</v>
      </c>
      <c r="C111" s="25">
        <v>1</v>
      </c>
      <c r="D111" s="26">
        <v>1.6</v>
      </c>
      <c r="E111" s="25">
        <v>630</v>
      </c>
      <c r="F111" s="26">
        <v>1</v>
      </c>
    </row>
    <row r="112" spans="1:6" ht="12.9" customHeight="1" x14ac:dyDescent="0.25">
      <c r="A112" s="24" t="s">
        <v>225</v>
      </c>
      <c r="B112" s="24" t="s">
        <v>218</v>
      </c>
      <c r="C112" s="25">
        <v>1</v>
      </c>
      <c r="D112" s="26">
        <v>1.6</v>
      </c>
      <c r="E112" s="25">
        <v>694</v>
      </c>
      <c r="F112" s="26">
        <v>1</v>
      </c>
    </row>
    <row r="113" spans="1:6" ht="12.9" customHeight="1" x14ac:dyDescent="0.25">
      <c r="A113" s="24" t="s">
        <v>227</v>
      </c>
      <c r="B113" s="24" t="s">
        <v>220</v>
      </c>
      <c r="C113" s="25">
        <v>1</v>
      </c>
      <c r="D113" s="26">
        <v>1.6</v>
      </c>
      <c r="E113" s="25">
        <v>694</v>
      </c>
      <c r="F113" s="26">
        <v>1</v>
      </c>
    </row>
    <row r="114" spans="1:6" ht="12.9" customHeight="1" x14ac:dyDescent="0.25">
      <c r="A114" s="24" t="s">
        <v>229</v>
      </c>
      <c r="B114" s="24" t="s">
        <v>222</v>
      </c>
      <c r="C114" s="25">
        <v>1</v>
      </c>
      <c r="D114" s="26">
        <v>1.6</v>
      </c>
      <c r="E114" s="25">
        <v>694</v>
      </c>
      <c r="F114" s="26">
        <v>1</v>
      </c>
    </row>
    <row r="115" spans="1:6" ht="12.9" customHeight="1" x14ac:dyDescent="0.25">
      <c r="A115" s="24" t="s">
        <v>231</v>
      </c>
      <c r="B115" s="24" t="s">
        <v>224</v>
      </c>
      <c r="C115" s="25">
        <v>1</v>
      </c>
      <c r="D115" s="26">
        <v>1.6</v>
      </c>
      <c r="E115" s="25">
        <v>694</v>
      </c>
      <c r="F115" s="26">
        <v>1</v>
      </c>
    </row>
    <row r="116" spans="1:6" ht="12.9" customHeight="1" x14ac:dyDescent="0.25">
      <c r="A116" s="24" t="s">
        <v>233</v>
      </c>
      <c r="B116" s="24" t="s">
        <v>381</v>
      </c>
      <c r="C116" s="25">
        <v>1</v>
      </c>
      <c r="D116" s="26">
        <v>1</v>
      </c>
      <c r="E116" s="25">
        <v>391</v>
      </c>
      <c r="F116" s="26">
        <v>0.5</v>
      </c>
    </row>
    <row r="117" spans="1:6" ht="12.9" customHeight="1" x14ac:dyDescent="0.25">
      <c r="A117" s="24" t="s">
        <v>235</v>
      </c>
      <c r="B117" s="24" t="s">
        <v>226</v>
      </c>
      <c r="C117" s="25">
        <v>2</v>
      </c>
      <c r="D117" s="26">
        <v>1.6</v>
      </c>
      <c r="E117" s="25">
        <v>630</v>
      </c>
      <c r="F117" s="26">
        <v>1</v>
      </c>
    </row>
    <row r="118" spans="1:6" ht="12.9" customHeight="1" x14ac:dyDescent="0.25">
      <c r="A118" s="24" t="s">
        <v>237</v>
      </c>
      <c r="B118" s="24" t="s">
        <v>228</v>
      </c>
      <c r="C118" s="25">
        <v>1</v>
      </c>
      <c r="D118" s="26">
        <v>1.6</v>
      </c>
      <c r="E118" s="25">
        <v>694</v>
      </c>
      <c r="F118" s="26">
        <v>1</v>
      </c>
    </row>
    <row r="119" spans="1:6" ht="12.9" customHeight="1" x14ac:dyDescent="0.25">
      <c r="A119" s="24" t="s">
        <v>239</v>
      </c>
      <c r="B119" s="24" t="s">
        <v>230</v>
      </c>
      <c r="C119" s="25">
        <v>1</v>
      </c>
      <c r="D119" s="26">
        <v>1.6</v>
      </c>
      <c r="E119" s="25">
        <v>694</v>
      </c>
      <c r="F119" s="26">
        <v>1</v>
      </c>
    </row>
    <row r="120" spans="1:6" ht="12.9" customHeight="1" x14ac:dyDescent="0.25">
      <c r="A120" s="24" t="s">
        <v>241</v>
      </c>
      <c r="B120" s="24" t="s">
        <v>232</v>
      </c>
      <c r="C120" s="25">
        <v>1</v>
      </c>
      <c r="D120" s="26">
        <v>1.6</v>
      </c>
      <c r="E120" s="25">
        <v>694</v>
      </c>
      <c r="F120" s="26">
        <v>1</v>
      </c>
    </row>
    <row r="121" spans="1:6" ht="12.9" customHeight="1" x14ac:dyDescent="0.25">
      <c r="A121" s="24" t="s">
        <v>243</v>
      </c>
      <c r="B121" s="24" t="s">
        <v>234</v>
      </c>
      <c r="C121" s="25">
        <v>1</v>
      </c>
      <c r="D121" s="26">
        <v>1.6</v>
      </c>
      <c r="E121" s="25">
        <v>694</v>
      </c>
      <c r="F121" s="26">
        <v>1</v>
      </c>
    </row>
    <row r="122" spans="1:6" ht="12.9" customHeight="1" x14ac:dyDescent="0.25">
      <c r="A122" s="24" t="s">
        <v>245</v>
      </c>
      <c r="B122" s="24" t="s">
        <v>236</v>
      </c>
      <c r="C122" s="25">
        <v>1</v>
      </c>
      <c r="D122" s="26">
        <v>1.6</v>
      </c>
      <c r="E122" s="25">
        <v>630</v>
      </c>
      <c r="F122" s="26">
        <v>1</v>
      </c>
    </row>
    <row r="123" spans="1:6" ht="12.9" customHeight="1" x14ac:dyDescent="0.25">
      <c r="A123" s="24" t="s">
        <v>247</v>
      </c>
      <c r="B123" s="24" t="s">
        <v>238</v>
      </c>
      <c r="C123" s="25">
        <v>2</v>
      </c>
      <c r="D123" s="26">
        <v>1</v>
      </c>
      <c r="E123" s="25">
        <v>391</v>
      </c>
      <c r="F123" s="26">
        <v>0.5</v>
      </c>
    </row>
    <row r="124" spans="1:6" ht="12.9" customHeight="1" x14ac:dyDescent="0.25">
      <c r="A124" s="24" t="s">
        <v>249</v>
      </c>
      <c r="B124" s="24" t="s">
        <v>240</v>
      </c>
      <c r="C124" s="25">
        <v>1</v>
      </c>
      <c r="D124" s="26">
        <v>1</v>
      </c>
      <c r="E124" s="25">
        <v>391</v>
      </c>
      <c r="F124" s="26">
        <v>0.5</v>
      </c>
    </row>
    <row r="125" spans="1:6" ht="12.9" customHeight="1" x14ac:dyDescent="0.25">
      <c r="A125" s="24" t="s">
        <v>251</v>
      </c>
      <c r="B125" s="24" t="s">
        <v>242</v>
      </c>
      <c r="C125" s="25">
        <v>1</v>
      </c>
      <c r="D125" s="26">
        <v>1.6</v>
      </c>
      <c r="E125" s="25">
        <v>630</v>
      </c>
      <c r="F125" s="26">
        <v>1</v>
      </c>
    </row>
    <row r="126" spans="1:6" ht="12.9" customHeight="1" x14ac:dyDescent="0.25">
      <c r="A126" s="24" t="s">
        <v>253</v>
      </c>
      <c r="B126" s="24" t="s">
        <v>244</v>
      </c>
      <c r="C126" s="25">
        <v>1</v>
      </c>
      <c r="D126" s="26">
        <v>1.6</v>
      </c>
      <c r="E126" s="25">
        <v>694</v>
      </c>
      <c r="F126" s="26">
        <v>1</v>
      </c>
    </row>
    <row r="127" spans="1:6" ht="12.9" customHeight="1" x14ac:dyDescent="0.25">
      <c r="A127" s="24" t="s">
        <v>255</v>
      </c>
      <c r="B127" s="24" t="s">
        <v>246</v>
      </c>
      <c r="C127" s="25">
        <v>1</v>
      </c>
      <c r="D127" s="26">
        <v>1.6</v>
      </c>
      <c r="E127" s="25">
        <v>694</v>
      </c>
      <c r="F127" s="26">
        <v>1</v>
      </c>
    </row>
    <row r="128" spans="1:6" ht="12.9" customHeight="1" x14ac:dyDescent="0.25">
      <c r="A128" s="24" t="s">
        <v>257</v>
      </c>
      <c r="B128" s="24" t="s">
        <v>248</v>
      </c>
      <c r="C128" s="25">
        <v>1</v>
      </c>
      <c r="D128" s="26">
        <v>1.6</v>
      </c>
      <c r="E128" s="25">
        <v>694</v>
      </c>
      <c r="F128" s="26">
        <v>1</v>
      </c>
    </row>
    <row r="129" spans="1:6" ht="12.9" customHeight="1" x14ac:dyDescent="0.25">
      <c r="A129" s="24" t="s">
        <v>259</v>
      </c>
      <c r="B129" s="24" t="s">
        <v>250</v>
      </c>
      <c r="C129" s="25">
        <v>1</v>
      </c>
      <c r="D129" s="26">
        <v>1.6</v>
      </c>
      <c r="E129" s="25">
        <v>694</v>
      </c>
      <c r="F129" s="26">
        <v>1</v>
      </c>
    </row>
    <row r="130" spans="1:6" ht="12.9" customHeight="1" x14ac:dyDescent="0.25">
      <c r="A130" s="24" t="s">
        <v>260</v>
      </c>
      <c r="B130" s="24" t="s">
        <v>252</v>
      </c>
      <c r="C130" s="25">
        <v>1</v>
      </c>
      <c r="D130" s="26">
        <v>1</v>
      </c>
      <c r="E130" s="25">
        <v>391</v>
      </c>
      <c r="F130" s="26">
        <v>0.5</v>
      </c>
    </row>
    <row r="131" spans="1:6" ht="12.9" customHeight="1" x14ac:dyDescent="0.25">
      <c r="A131" s="24" t="s">
        <v>262</v>
      </c>
      <c r="B131" s="24" t="s">
        <v>254</v>
      </c>
      <c r="C131" s="25">
        <v>1</v>
      </c>
      <c r="D131" s="26">
        <v>1</v>
      </c>
      <c r="E131" s="25">
        <v>391</v>
      </c>
      <c r="F131" s="26">
        <v>0.5</v>
      </c>
    </row>
    <row r="132" spans="1:6" ht="12.9" customHeight="1" x14ac:dyDescent="0.25">
      <c r="A132" s="24" t="s">
        <v>264</v>
      </c>
      <c r="B132" s="24" t="s">
        <v>256</v>
      </c>
      <c r="C132" s="25">
        <v>1</v>
      </c>
      <c r="D132" s="26">
        <v>1.6</v>
      </c>
      <c r="E132" s="25">
        <v>630</v>
      </c>
      <c r="F132" s="26">
        <v>1</v>
      </c>
    </row>
    <row r="133" spans="1:6" ht="12.9" customHeight="1" x14ac:dyDescent="0.25">
      <c r="A133" s="24" t="s">
        <v>266</v>
      </c>
      <c r="B133" s="24" t="s">
        <v>258</v>
      </c>
      <c r="C133" s="25">
        <v>1</v>
      </c>
      <c r="D133" s="26">
        <v>1.6</v>
      </c>
      <c r="E133" s="25">
        <v>694</v>
      </c>
      <c r="F133" s="26">
        <v>1</v>
      </c>
    </row>
    <row r="134" spans="1:6" ht="12.9" customHeight="1" x14ac:dyDescent="0.25">
      <c r="A134" s="24" t="s">
        <v>267</v>
      </c>
      <c r="B134" s="24" t="s">
        <v>192</v>
      </c>
      <c r="C134" s="25">
        <v>1</v>
      </c>
      <c r="D134" s="26">
        <v>1.6</v>
      </c>
      <c r="E134" s="25">
        <v>694</v>
      </c>
      <c r="F134" s="26">
        <v>1</v>
      </c>
    </row>
    <row r="135" spans="1:6" ht="12.9" customHeight="1" x14ac:dyDescent="0.25">
      <c r="A135" s="24" t="s">
        <v>269</v>
      </c>
      <c r="B135" s="24" t="s">
        <v>261</v>
      </c>
      <c r="C135" s="25">
        <v>1</v>
      </c>
      <c r="D135" s="26">
        <v>1.6</v>
      </c>
      <c r="E135" s="25">
        <v>694</v>
      </c>
      <c r="F135" s="26">
        <v>1</v>
      </c>
    </row>
    <row r="136" spans="1:6" ht="12.9" customHeight="1" x14ac:dyDescent="0.25">
      <c r="A136" s="24" t="s">
        <v>270</v>
      </c>
      <c r="B136" s="24" t="s">
        <v>263</v>
      </c>
      <c r="C136" s="25">
        <v>1</v>
      </c>
      <c r="D136" s="26">
        <v>1.6</v>
      </c>
      <c r="E136" s="25">
        <v>694</v>
      </c>
      <c r="F136" s="26">
        <v>1</v>
      </c>
    </row>
    <row r="137" spans="1:6" ht="12.9" customHeight="1" x14ac:dyDescent="0.25">
      <c r="A137" s="24" t="s">
        <v>272</v>
      </c>
      <c r="B137" s="24" t="s">
        <v>265</v>
      </c>
      <c r="C137" s="25">
        <v>2</v>
      </c>
      <c r="D137" s="26">
        <v>1.6</v>
      </c>
      <c r="E137" s="25">
        <v>630</v>
      </c>
      <c r="F137" s="26">
        <v>1</v>
      </c>
    </row>
    <row r="138" spans="1:6" ht="12.9" customHeight="1" x14ac:dyDescent="0.25">
      <c r="A138" s="24" t="s">
        <v>274</v>
      </c>
      <c r="B138" s="24" t="s">
        <v>198</v>
      </c>
      <c r="C138" s="25">
        <v>1</v>
      </c>
      <c r="D138" s="26">
        <v>1</v>
      </c>
      <c r="E138" s="25">
        <v>391</v>
      </c>
      <c r="F138" s="26">
        <v>0.5</v>
      </c>
    </row>
    <row r="139" spans="1:6" ht="12.9" customHeight="1" x14ac:dyDescent="0.25">
      <c r="A139" s="24" t="s">
        <v>275</v>
      </c>
      <c r="B139" s="24" t="s">
        <v>268</v>
      </c>
      <c r="C139" s="25">
        <v>1</v>
      </c>
      <c r="D139" s="26">
        <v>1</v>
      </c>
      <c r="E139" s="25">
        <v>391</v>
      </c>
      <c r="F139" s="26">
        <v>0.5</v>
      </c>
    </row>
    <row r="140" spans="1:6" ht="12.9" customHeight="1" x14ac:dyDescent="0.25">
      <c r="A140" s="24" t="s">
        <v>277</v>
      </c>
      <c r="B140" s="24" t="s">
        <v>168</v>
      </c>
      <c r="C140" s="25">
        <v>1</v>
      </c>
      <c r="D140" s="26">
        <v>1.6</v>
      </c>
      <c r="E140" s="25">
        <v>630</v>
      </c>
      <c r="F140" s="26">
        <v>1</v>
      </c>
    </row>
    <row r="141" spans="1:6" ht="12.9" customHeight="1" x14ac:dyDescent="0.25">
      <c r="A141" s="24" t="s">
        <v>278</v>
      </c>
      <c r="B141" s="24" t="s">
        <v>271</v>
      </c>
      <c r="C141" s="25">
        <v>1</v>
      </c>
      <c r="D141" s="26">
        <v>1.6</v>
      </c>
      <c r="E141" s="25">
        <v>630</v>
      </c>
      <c r="F141" s="26">
        <v>1</v>
      </c>
    </row>
    <row r="142" spans="1:6" ht="12.9" customHeight="1" x14ac:dyDescent="0.25">
      <c r="A142" s="24" t="s">
        <v>280</v>
      </c>
      <c r="B142" s="24" t="s">
        <v>273</v>
      </c>
      <c r="C142" s="25">
        <v>1</v>
      </c>
      <c r="D142" s="26">
        <v>1.6</v>
      </c>
      <c r="E142" s="25">
        <v>630</v>
      </c>
      <c r="F142" s="26">
        <v>1</v>
      </c>
    </row>
    <row r="143" spans="1:6" ht="12.9" customHeight="1" x14ac:dyDescent="0.25">
      <c r="A143" s="24" t="s">
        <v>282</v>
      </c>
      <c r="B143" s="24" t="s">
        <v>76</v>
      </c>
      <c r="C143" s="25">
        <v>1</v>
      </c>
      <c r="D143" s="26">
        <v>1.6</v>
      </c>
      <c r="E143" s="25">
        <v>630</v>
      </c>
      <c r="F143" s="26">
        <v>1</v>
      </c>
    </row>
    <row r="144" spans="1:6" ht="12.9" customHeight="1" x14ac:dyDescent="0.25">
      <c r="A144" s="24" t="s">
        <v>284</v>
      </c>
      <c r="B144" s="24" t="s">
        <v>276</v>
      </c>
      <c r="C144" s="25">
        <v>1</v>
      </c>
      <c r="D144" s="26">
        <v>1</v>
      </c>
      <c r="E144" s="25">
        <v>391</v>
      </c>
      <c r="F144" s="26">
        <v>0.5</v>
      </c>
    </row>
    <row r="145" spans="1:6" ht="12.9" customHeight="1" x14ac:dyDescent="0.25">
      <c r="A145" s="24" t="s">
        <v>286</v>
      </c>
      <c r="B145" s="24" t="s">
        <v>25</v>
      </c>
      <c r="C145" s="25">
        <v>1</v>
      </c>
      <c r="D145" s="26">
        <v>1</v>
      </c>
      <c r="E145" s="25">
        <v>391</v>
      </c>
      <c r="F145" s="26">
        <v>0.5</v>
      </c>
    </row>
    <row r="146" spans="1:6" ht="12.9" customHeight="1" x14ac:dyDescent="0.25">
      <c r="A146" s="24" t="s">
        <v>288</v>
      </c>
      <c r="B146" s="24" t="s">
        <v>279</v>
      </c>
      <c r="C146" s="25">
        <v>1</v>
      </c>
      <c r="D146" s="26">
        <v>1.6</v>
      </c>
      <c r="E146" s="25">
        <v>630</v>
      </c>
      <c r="F146" s="26">
        <v>1</v>
      </c>
    </row>
    <row r="147" spans="1:6" ht="12.9" customHeight="1" x14ac:dyDescent="0.25">
      <c r="A147" s="24" t="s">
        <v>289</v>
      </c>
      <c r="B147" s="24" t="s">
        <v>281</v>
      </c>
      <c r="C147" s="25">
        <v>1</v>
      </c>
      <c r="D147" s="26">
        <v>1.6</v>
      </c>
      <c r="E147" s="25">
        <v>630</v>
      </c>
      <c r="F147" s="26">
        <v>1</v>
      </c>
    </row>
    <row r="148" spans="1:6" ht="12.9" customHeight="1" x14ac:dyDescent="0.25">
      <c r="A148" s="24" t="s">
        <v>291</v>
      </c>
      <c r="B148" s="24" t="s">
        <v>283</v>
      </c>
      <c r="C148" s="25">
        <v>2</v>
      </c>
      <c r="D148" s="26">
        <v>1.6</v>
      </c>
      <c r="E148" s="25">
        <v>630</v>
      </c>
      <c r="F148" s="26">
        <v>1</v>
      </c>
    </row>
    <row r="149" spans="1:6" ht="12.9" customHeight="1" x14ac:dyDescent="0.25">
      <c r="A149" s="24" t="s">
        <v>292</v>
      </c>
      <c r="B149" s="24" t="s">
        <v>285</v>
      </c>
      <c r="C149" s="25">
        <v>1</v>
      </c>
      <c r="D149" s="26">
        <v>1.6</v>
      </c>
      <c r="E149" s="25">
        <v>630</v>
      </c>
      <c r="F149" s="26">
        <v>1</v>
      </c>
    </row>
    <row r="150" spans="1:6" ht="12.9" customHeight="1" x14ac:dyDescent="0.25">
      <c r="A150" s="24" t="s">
        <v>294</v>
      </c>
      <c r="B150" s="24" t="s">
        <v>287</v>
      </c>
      <c r="C150" s="25">
        <v>1</v>
      </c>
      <c r="D150" s="26">
        <v>1</v>
      </c>
      <c r="E150" s="25">
        <v>391</v>
      </c>
      <c r="F150" s="26">
        <v>0.5</v>
      </c>
    </row>
    <row r="151" spans="1:6" ht="12.9" customHeight="1" x14ac:dyDescent="0.25">
      <c r="A151" s="24" t="s">
        <v>296</v>
      </c>
      <c r="B151" s="24" t="s">
        <v>200</v>
      </c>
      <c r="C151" s="25">
        <v>1</v>
      </c>
      <c r="D151" s="26">
        <v>1</v>
      </c>
      <c r="E151" s="25">
        <v>391</v>
      </c>
      <c r="F151" s="26">
        <v>0.5</v>
      </c>
    </row>
    <row r="152" spans="1:6" ht="12.9" customHeight="1" x14ac:dyDescent="0.25">
      <c r="A152" s="24" t="s">
        <v>298</v>
      </c>
      <c r="B152" s="24" t="s">
        <v>290</v>
      </c>
      <c r="C152" s="25">
        <v>1</v>
      </c>
      <c r="D152" s="26">
        <v>1.6</v>
      </c>
      <c r="E152" s="25">
        <v>630</v>
      </c>
      <c r="F152" s="26">
        <v>1</v>
      </c>
    </row>
    <row r="153" spans="1:6" ht="12.9" customHeight="1" x14ac:dyDescent="0.25">
      <c r="A153" s="24" t="s">
        <v>300</v>
      </c>
      <c r="B153" s="24" t="s">
        <v>212</v>
      </c>
      <c r="C153" s="25">
        <v>1</v>
      </c>
      <c r="D153" s="26">
        <v>1.6</v>
      </c>
      <c r="E153" s="25">
        <v>694</v>
      </c>
      <c r="F153" s="26">
        <v>1</v>
      </c>
    </row>
    <row r="154" spans="1:6" ht="12.9" customHeight="1" x14ac:dyDescent="0.25">
      <c r="A154" s="24" t="s">
        <v>302</v>
      </c>
      <c r="B154" s="24" t="s">
        <v>293</v>
      </c>
      <c r="C154" s="25">
        <v>1</v>
      </c>
      <c r="D154" s="26">
        <v>1.6</v>
      </c>
      <c r="E154" s="25">
        <v>694</v>
      </c>
      <c r="F154" s="26">
        <v>1</v>
      </c>
    </row>
    <row r="155" spans="1:6" ht="12.9" customHeight="1" x14ac:dyDescent="0.25">
      <c r="A155" s="24" t="s">
        <v>304</v>
      </c>
      <c r="B155" s="24" t="s">
        <v>295</v>
      </c>
      <c r="C155" s="25">
        <v>2</v>
      </c>
      <c r="D155" s="26">
        <v>1.6</v>
      </c>
      <c r="E155" s="25">
        <v>694</v>
      </c>
      <c r="F155" s="26">
        <v>1</v>
      </c>
    </row>
    <row r="156" spans="1:6" ht="12.9" customHeight="1" x14ac:dyDescent="0.25">
      <c r="A156" s="24" t="s">
        <v>305</v>
      </c>
      <c r="B156" s="24" t="s">
        <v>297</v>
      </c>
      <c r="C156" s="25">
        <v>1</v>
      </c>
      <c r="D156" s="26">
        <v>1.6</v>
      </c>
      <c r="E156" s="25">
        <v>694</v>
      </c>
      <c r="F156" s="26">
        <v>1</v>
      </c>
    </row>
    <row r="157" spans="1:6" ht="12.9" customHeight="1" x14ac:dyDescent="0.25">
      <c r="A157" s="24" t="s">
        <v>307</v>
      </c>
      <c r="B157" s="24" t="s">
        <v>299</v>
      </c>
      <c r="C157" s="25">
        <v>1</v>
      </c>
      <c r="D157" s="26">
        <v>1.6</v>
      </c>
      <c r="E157" s="25">
        <v>630</v>
      </c>
      <c r="F157" s="26">
        <v>1</v>
      </c>
    </row>
    <row r="158" spans="1:6" ht="12.9" customHeight="1" x14ac:dyDescent="0.25">
      <c r="A158" s="24" t="s">
        <v>308</v>
      </c>
      <c r="B158" s="24" t="s">
        <v>301</v>
      </c>
      <c r="C158" s="25">
        <v>1</v>
      </c>
      <c r="D158" s="26">
        <v>1</v>
      </c>
      <c r="E158" s="25">
        <v>391</v>
      </c>
      <c r="F158" s="26">
        <v>0.5</v>
      </c>
    </row>
    <row r="159" spans="1:6" ht="12.9" customHeight="1" x14ac:dyDescent="0.25">
      <c r="A159" s="24" t="s">
        <v>310</v>
      </c>
      <c r="B159" s="24" t="s">
        <v>303</v>
      </c>
      <c r="C159" s="25">
        <v>1</v>
      </c>
      <c r="D159" s="26">
        <v>1.6</v>
      </c>
      <c r="E159" s="25">
        <v>630</v>
      </c>
      <c r="F159" s="26">
        <v>1</v>
      </c>
    </row>
    <row r="160" spans="1:6" ht="12.9" customHeight="1" x14ac:dyDescent="0.25">
      <c r="A160" s="24" t="s">
        <v>312</v>
      </c>
      <c r="B160" s="24" t="s">
        <v>254</v>
      </c>
      <c r="C160" s="25">
        <v>1</v>
      </c>
      <c r="D160" s="26">
        <v>1.6</v>
      </c>
      <c r="E160" s="25">
        <v>694</v>
      </c>
      <c r="F160" s="26">
        <v>1</v>
      </c>
    </row>
    <row r="161" spans="1:6" ht="12.9" customHeight="1" x14ac:dyDescent="0.25">
      <c r="A161" s="24" t="s">
        <v>314</v>
      </c>
      <c r="B161" s="24" t="s">
        <v>306</v>
      </c>
      <c r="C161" s="25">
        <v>1</v>
      </c>
      <c r="D161" s="26">
        <v>1.6</v>
      </c>
      <c r="E161" s="25">
        <v>694</v>
      </c>
      <c r="F161" s="26">
        <v>1</v>
      </c>
    </row>
    <row r="162" spans="1:6" ht="12.9" customHeight="1" x14ac:dyDescent="0.25">
      <c r="A162" s="24" t="s">
        <v>316</v>
      </c>
      <c r="B162" s="24" t="s">
        <v>78</v>
      </c>
      <c r="C162" s="25">
        <v>1</v>
      </c>
      <c r="D162" s="26">
        <v>1.6</v>
      </c>
      <c r="E162" s="25">
        <v>694</v>
      </c>
      <c r="F162" s="26">
        <v>1</v>
      </c>
    </row>
    <row r="163" spans="1:6" ht="12.9" customHeight="1" x14ac:dyDescent="0.25">
      <c r="A163" s="24" t="s">
        <v>317</v>
      </c>
      <c r="B163" s="24" t="s">
        <v>309</v>
      </c>
      <c r="C163" s="25">
        <v>1</v>
      </c>
      <c r="D163" s="26">
        <v>1.6</v>
      </c>
      <c r="E163" s="25">
        <v>694</v>
      </c>
      <c r="F163" s="26">
        <v>1</v>
      </c>
    </row>
    <row r="164" spans="1:6" ht="12.9" customHeight="1" x14ac:dyDescent="0.25">
      <c r="A164" s="24" t="s">
        <v>319</v>
      </c>
      <c r="B164" s="24" t="s">
        <v>311</v>
      </c>
      <c r="C164" s="25">
        <v>1</v>
      </c>
      <c r="D164" s="26">
        <v>1.6</v>
      </c>
      <c r="E164" s="25">
        <v>630</v>
      </c>
      <c r="F164" s="26">
        <v>1</v>
      </c>
    </row>
    <row r="165" spans="1:6" ht="12.9" customHeight="1" x14ac:dyDescent="0.25">
      <c r="A165" s="24" t="s">
        <v>320</v>
      </c>
      <c r="B165" s="24" t="s">
        <v>313</v>
      </c>
      <c r="C165" s="25">
        <v>1</v>
      </c>
      <c r="D165" s="26">
        <v>1.6</v>
      </c>
      <c r="E165" s="25">
        <v>694</v>
      </c>
      <c r="F165" s="26">
        <v>1</v>
      </c>
    </row>
    <row r="166" spans="1:6" ht="12.9" customHeight="1" x14ac:dyDescent="0.25">
      <c r="A166" s="24" t="s">
        <v>322</v>
      </c>
      <c r="B166" s="24" t="s">
        <v>315</v>
      </c>
      <c r="C166" s="25">
        <v>1</v>
      </c>
      <c r="D166" s="26">
        <v>1.6</v>
      </c>
      <c r="E166" s="25">
        <v>694</v>
      </c>
      <c r="F166" s="26">
        <v>1</v>
      </c>
    </row>
    <row r="167" spans="1:6" ht="12.9" customHeight="1" x14ac:dyDescent="0.25">
      <c r="A167" s="24" t="s">
        <v>323</v>
      </c>
      <c r="B167" s="24" t="s">
        <v>82</v>
      </c>
      <c r="C167" s="25">
        <v>1</v>
      </c>
      <c r="D167" s="26">
        <v>1.6</v>
      </c>
      <c r="E167" s="25">
        <v>694</v>
      </c>
      <c r="F167" s="26">
        <v>1</v>
      </c>
    </row>
    <row r="168" spans="1:6" ht="12.9" customHeight="1" x14ac:dyDescent="0.25">
      <c r="A168" s="24" t="s">
        <v>324</v>
      </c>
      <c r="B168" s="24" t="s">
        <v>318</v>
      </c>
      <c r="C168" s="25">
        <v>1</v>
      </c>
      <c r="D168" s="26">
        <v>1.6</v>
      </c>
      <c r="E168" s="25">
        <v>694</v>
      </c>
      <c r="F168" s="26">
        <v>1</v>
      </c>
    </row>
    <row r="169" spans="1:6" ht="12.9" customHeight="1" x14ac:dyDescent="0.25">
      <c r="A169" s="24" t="s">
        <v>326</v>
      </c>
      <c r="B169" s="24" t="s">
        <v>176</v>
      </c>
      <c r="C169" s="25">
        <v>1</v>
      </c>
      <c r="D169" s="26">
        <v>1.6</v>
      </c>
      <c r="E169" s="25">
        <v>630</v>
      </c>
      <c r="F169" s="26">
        <v>1</v>
      </c>
    </row>
    <row r="170" spans="1:6" ht="12.9" customHeight="1" x14ac:dyDescent="0.25">
      <c r="A170" s="24" t="s">
        <v>328</v>
      </c>
      <c r="B170" s="24" t="s">
        <v>321</v>
      </c>
      <c r="C170" s="25">
        <v>1</v>
      </c>
      <c r="D170" s="26">
        <v>1</v>
      </c>
      <c r="E170" s="25">
        <v>391</v>
      </c>
      <c r="F170" s="26">
        <v>0.5</v>
      </c>
    </row>
    <row r="171" spans="1:6" ht="12.9" customHeight="1" x14ac:dyDescent="0.25">
      <c r="A171" s="24" t="s">
        <v>330</v>
      </c>
      <c r="B171" s="24" t="s">
        <v>105</v>
      </c>
      <c r="C171" s="25">
        <v>1</v>
      </c>
      <c r="D171" s="26">
        <v>1</v>
      </c>
      <c r="E171" s="25">
        <v>391</v>
      </c>
      <c r="F171" s="26">
        <v>0.5</v>
      </c>
    </row>
    <row r="172" spans="1:6" ht="12.9" customHeight="1" x14ac:dyDescent="0.25">
      <c r="A172" s="24" t="s">
        <v>332</v>
      </c>
      <c r="B172" s="24" t="s">
        <v>124</v>
      </c>
      <c r="C172" s="25">
        <v>1</v>
      </c>
      <c r="D172" s="26">
        <v>1.6</v>
      </c>
      <c r="E172" s="25">
        <v>630</v>
      </c>
      <c r="F172" s="26">
        <v>1</v>
      </c>
    </row>
    <row r="173" spans="1:6" ht="12.9" customHeight="1" x14ac:dyDescent="0.25">
      <c r="A173" s="24" t="s">
        <v>333</v>
      </c>
      <c r="B173" s="24" t="s">
        <v>325</v>
      </c>
      <c r="C173" s="25">
        <v>2</v>
      </c>
      <c r="D173" s="26">
        <v>1.6</v>
      </c>
      <c r="E173" s="25">
        <v>694</v>
      </c>
      <c r="F173" s="26">
        <v>1</v>
      </c>
    </row>
    <row r="174" spans="1:6" ht="12.9" customHeight="1" x14ac:dyDescent="0.25">
      <c r="A174" s="24" t="s">
        <v>335</v>
      </c>
      <c r="B174" s="24" t="s">
        <v>327</v>
      </c>
      <c r="C174" s="25">
        <v>2</v>
      </c>
      <c r="D174" s="26">
        <v>1.6</v>
      </c>
      <c r="E174" s="25">
        <v>694</v>
      </c>
      <c r="F174" s="26">
        <v>1</v>
      </c>
    </row>
    <row r="175" spans="1:6" ht="12.9" customHeight="1" x14ac:dyDescent="0.25">
      <c r="A175" s="24" t="s">
        <v>337</v>
      </c>
      <c r="B175" s="24" t="s">
        <v>329</v>
      </c>
      <c r="C175" s="25">
        <v>1</v>
      </c>
      <c r="D175" s="26">
        <v>1.6</v>
      </c>
      <c r="E175" s="25">
        <v>694</v>
      </c>
      <c r="F175" s="26">
        <v>1</v>
      </c>
    </row>
    <row r="176" spans="1:6" ht="12.9" customHeight="1" x14ac:dyDescent="0.25">
      <c r="A176" s="24" t="s">
        <v>339</v>
      </c>
      <c r="B176" s="24" t="s">
        <v>331</v>
      </c>
      <c r="C176" s="25">
        <v>1</v>
      </c>
      <c r="D176" s="26">
        <v>1.6</v>
      </c>
      <c r="E176" s="25">
        <v>630</v>
      </c>
      <c r="F176" s="26">
        <v>1</v>
      </c>
    </row>
    <row r="177" spans="1:6" ht="12.9" customHeight="1" x14ac:dyDescent="0.25">
      <c r="A177" s="24" t="s">
        <v>341</v>
      </c>
      <c r="B177" s="24" t="s">
        <v>210</v>
      </c>
      <c r="C177" s="25">
        <v>1</v>
      </c>
      <c r="D177" s="26">
        <v>1</v>
      </c>
      <c r="E177" s="25">
        <v>391</v>
      </c>
      <c r="F177" s="26">
        <v>0.5</v>
      </c>
    </row>
    <row r="178" spans="1:6" ht="12.9" customHeight="1" x14ac:dyDescent="0.25">
      <c r="A178" s="24" t="s">
        <v>343</v>
      </c>
      <c r="B178" s="24" t="s">
        <v>334</v>
      </c>
      <c r="C178" s="25">
        <v>1</v>
      </c>
      <c r="D178" s="26">
        <v>1</v>
      </c>
      <c r="E178" s="25">
        <v>391</v>
      </c>
      <c r="F178" s="26">
        <v>0.5</v>
      </c>
    </row>
    <row r="179" spans="1:6" ht="12.9" customHeight="1" x14ac:dyDescent="0.25">
      <c r="A179" s="24" t="s">
        <v>345</v>
      </c>
      <c r="B179" s="24" t="s">
        <v>336</v>
      </c>
      <c r="C179" s="25">
        <v>2</v>
      </c>
      <c r="D179" s="26">
        <v>1.6</v>
      </c>
      <c r="E179" s="25">
        <v>630</v>
      </c>
      <c r="F179" s="26">
        <v>1</v>
      </c>
    </row>
    <row r="180" spans="1:6" ht="12.9" customHeight="1" x14ac:dyDescent="0.25">
      <c r="A180" s="24" t="s">
        <v>382</v>
      </c>
      <c r="B180" s="24" t="s">
        <v>338</v>
      </c>
      <c r="C180" s="25">
        <v>1</v>
      </c>
      <c r="D180" s="26">
        <v>1.6</v>
      </c>
      <c r="E180" s="25">
        <v>694</v>
      </c>
      <c r="F180" s="26">
        <v>1</v>
      </c>
    </row>
    <row r="181" spans="1:6" ht="12.9" customHeight="1" x14ac:dyDescent="0.25">
      <c r="A181" s="24" t="s">
        <v>383</v>
      </c>
      <c r="B181" s="24" t="s">
        <v>340</v>
      </c>
      <c r="C181" s="25">
        <v>1</v>
      </c>
      <c r="D181" s="26">
        <v>1.6</v>
      </c>
      <c r="E181" s="25">
        <v>694</v>
      </c>
      <c r="F181" s="26">
        <v>1</v>
      </c>
    </row>
    <row r="182" spans="1:6" ht="12.9" customHeight="1" x14ac:dyDescent="0.25">
      <c r="A182" s="24" t="s">
        <v>384</v>
      </c>
      <c r="B182" s="24" t="s">
        <v>342</v>
      </c>
      <c r="C182" s="25">
        <v>1</v>
      </c>
      <c r="D182" s="26">
        <v>1.6</v>
      </c>
      <c r="E182" s="25">
        <v>694</v>
      </c>
      <c r="F182" s="26">
        <v>1</v>
      </c>
    </row>
    <row r="183" spans="1:6" ht="12.9" customHeight="1" x14ac:dyDescent="0.25">
      <c r="A183" s="24" t="s">
        <v>385</v>
      </c>
      <c r="B183" s="24" t="s">
        <v>344</v>
      </c>
      <c r="C183" s="25">
        <v>1</v>
      </c>
      <c r="D183" s="26">
        <v>1.6</v>
      </c>
      <c r="E183" s="25">
        <v>630</v>
      </c>
      <c r="F183" s="26">
        <v>1</v>
      </c>
    </row>
    <row r="184" spans="1:6" ht="12.9" customHeight="1" x14ac:dyDescent="0.25">
      <c r="A184" s="24" t="s">
        <v>386</v>
      </c>
      <c r="B184" s="24" t="s">
        <v>346</v>
      </c>
      <c r="C184" s="25">
        <v>2</v>
      </c>
      <c r="D184" s="26">
        <v>1</v>
      </c>
      <c r="E184" s="25">
        <v>391</v>
      </c>
      <c r="F184" s="26">
        <v>0.5</v>
      </c>
    </row>
    <row r="185" spans="1:6" ht="12.9" customHeight="1" x14ac:dyDescent="0.25">
      <c r="A185" s="27"/>
      <c r="B185" s="27"/>
      <c r="C185" s="27">
        <v>232</v>
      </c>
      <c r="D185" s="27">
        <v>319.60000000000002</v>
      </c>
      <c r="E185" s="27">
        <v>120164</v>
      </c>
      <c r="F185" s="27">
        <v>208</v>
      </c>
    </row>
    <row r="186" spans="1:6" ht="12.9" customHeight="1" x14ac:dyDescent="0.25">
      <c r="A186" s="57"/>
      <c r="B186" s="57"/>
      <c r="C186" s="57"/>
      <c r="D186" s="57"/>
      <c r="E186" s="57"/>
      <c r="F186" s="57"/>
    </row>
    <row r="187" spans="1:6" ht="12.9" customHeight="1" x14ac:dyDescent="0.25">
      <c r="A187" s="58" t="s">
        <v>347</v>
      </c>
      <c r="B187" s="58"/>
      <c r="C187" s="58"/>
      <c r="D187" s="58"/>
      <c r="E187" s="58"/>
      <c r="F187" s="58"/>
    </row>
    <row r="188" spans="1:6" ht="12.9" customHeight="1" x14ac:dyDescent="0.25">
      <c r="A188" s="24" t="s">
        <v>22</v>
      </c>
      <c r="B188" s="24" t="s">
        <v>21</v>
      </c>
      <c r="C188" s="25" t="s">
        <v>21</v>
      </c>
      <c r="D188" s="26">
        <v>0</v>
      </c>
      <c r="E188" s="25">
        <v>620</v>
      </c>
      <c r="F188" s="26">
        <v>1</v>
      </c>
    </row>
    <row r="189" spans="1:6" ht="12.9" customHeight="1" x14ac:dyDescent="0.25">
      <c r="A189" s="24" t="s">
        <v>24</v>
      </c>
      <c r="B189" s="24" t="s">
        <v>21</v>
      </c>
      <c r="C189" s="25" t="s">
        <v>21</v>
      </c>
      <c r="D189" s="26">
        <v>0</v>
      </c>
      <c r="E189" s="25">
        <v>620</v>
      </c>
      <c r="F189" s="26">
        <v>1</v>
      </c>
    </row>
    <row r="190" spans="1:6" ht="12.9" customHeight="1" x14ac:dyDescent="0.25">
      <c r="A190" s="24" t="s">
        <v>26</v>
      </c>
      <c r="B190" s="24" t="s">
        <v>21</v>
      </c>
      <c r="C190" s="25" t="s">
        <v>21</v>
      </c>
      <c r="D190" s="26">
        <v>0</v>
      </c>
      <c r="E190" s="25">
        <v>870</v>
      </c>
      <c r="F190" s="26">
        <v>2</v>
      </c>
    </row>
    <row r="191" spans="1:6" ht="12.9" customHeight="1" x14ac:dyDescent="0.25">
      <c r="A191" s="24" t="s">
        <v>28</v>
      </c>
      <c r="B191" s="24" t="s">
        <v>387</v>
      </c>
      <c r="C191" s="25">
        <v>2</v>
      </c>
      <c r="D191" s="26">
        <v>0</v>
      </c>
      <c r="E191" s="25">
        <v>870</v>
      </c>
      <c r="F191" s="26">
        <v>2</v>
      </c>
    </row>
    <row r="192" spans="1:6" ht="12.9" customHeight="1" x14ac:dyDescent="0.25">
      <c r="A192" s="24" t="s">
        <v>30</v>
      </c>
      <c r="B192" s="24" t="s">
        <v>21</v>
      </c>
      <c r="C192" s="25" t="s">
        <v>21</v>
      </c>
      <c r="D192" s="26">
        <v>0</v>
      </c>
      <c r="E192" s="25">
        <v>870</v>
      </c>
      <c r="F192" s="26">
        <v>2</v>
      </c>
    </row>
    <row r="193" spans="1:6" ht="12.9" customHeight="1" x14ac:dyDescent="0.25">
      <c r="A193" s="24" t="s">
        <v>32</v>
      </c>
      <c r="B193" s="24" t="s">
        <v>21</v>
      </c>
      <c r="C193" s="25" t="s">
        <v>21</v>
      </c>
      <c r="D193" s="26">
        <v>0</v>
      </c>
      <c r="E193" s="25">
        <v>870</v>
      </c>
      <c r="F193" s="26">
        <v>2</v>
      </c>
    </row>
    <row r="194" spans="1:6" ht="12.9" customHeight="1" x14ac:dyDescent="0.25">
      <c r="A194" s="24" t="s">
        <v>34</v>
      </c>
      <c r="B194" s="24" t="s">
        <v>21</v>
      </c>
      <c r="C194" s="25" t="s">
        <v>21</v>
      </c>
      <c r="D194" s="26">
        <v>0</v>
      </c>
      <c r="E194" s="25">
        <v>870</v>
      </c>
      <c r="F194" s="26">
        <v>2</v>
      </c>
    </row>
    <row r="195" spans="1:6" ht="12.9" customHeight="1" x14ac:dyDescent="0.25">
      <c r="A195" s="24" t="s">
        <v>36</v>
      </c>
      <c r="B195" s="24" t="s">
        <v>21</v>
      </c>
      <c r="C195" s="25" t="s">
        <v>21</v>
      </c>
      <c r="D195" s="26">
        <v>0</v>
      </c>
      <c r="E195" s="25">
        <v>870</v>
      </c>
      <c r="F195" s="26">
        <v>2</v>
      </c>
    </row>
    <row r="196" spans="1:6" ht="12.9" customHeight="1" x14ac:dyDescent="0.25">
      <c r="A196" s="24" t="s">
        <v>38</v>
      </c>
      <c r="B196" s="24" t="s">
        <v>21</v>
      </c>
      <c r="C196" s="25" t="s">
        <v>21</v>
      </c>
      <c r="D196" s="26">
        <v>0</v>
      </c>
      <c r="E196" s="25">
        <v>870</v>
      </c>
      <c r="F196" s="26">
        <v>2</v>
      </c>
    </row>
    <row r="197" spans="1:6" ht="12.9" customHeight="1" x14ac:dyDescent="0.25">
      <c r="A197" s="24" t="s">
        <v>40</v>
      </c>
      <c r="B197" s="24" t="s">
        <v>21</v>
      </c>
      <c r="C197" s="25" t="s">
        <v>21</v>
      </c>
      <c r="D197" s="26">
        <v>0</v>
      </c>
      <c r="E197" s="25">
        <v>870</v>
      </c>
      <c r="F197" s="26">
        <v>2</v>
      </c>
    </row>
    <row r="198" spans="1:6" ht="12.9" customHeight="1" x14ac:dyDescent="0.25">
      <c r="A198" s="24" t="s">
        <v>42</v>
      </c>
      <c r="B198" s="24" t="s">
        <v>21</v>
      </c>
      <c r="C198" s="25" t="s">
        <v>21</v>
      </c>
      <c r="D198" s="26">
        <v>0</v>
      </c>
      <c r="E198" s="25">
        <v>620</v>
      </c>
      <c r="F198" s="26">
        <v>1</v>
      </c>
    </row>
    <row r="199" spans="1:6" ht="12.9" customHeight="1" x14ac:dyDescent="0.25">
      <c r="A199" s="24" t="s">
        <v>44</v>
      </c>
      <c r="B199" s="24" t="s">
        <v>21</v>
      </c>
      <c r="C199" s="25" t="s">
        <v>21</v>
      </c>
      <c r="D199" s="26">
        <v>0</v>
      </c>
      <c r="E199" s="25">
        <v>620</v>
      </c>
      <c r="F199" s="26">
        <v>1</v>
      </c>
    </row>
    <row r="200" spans="1:6" ht="12.9" customHeight="1" x14ac:dyDescent="0.25">
      <c r="A200" s="24" t="s">
        <v>46</v>
      </c>
      <c r="B200" s="24" t="s">
        <v>21</v>
      </c>
      <c r="C200" s="25" t="s">
        <v>21</v>
      </c>
      <c r="D200" s="26">
        <v>0</v>
      </c>
      <c r="E200" s="25">
        <v>620</v>
      </c>
      <c r="F200" s="26">
        <v>1</v>
      </c>
    </row>
    <row r="201" spans="1:6" ht="12.9" customHeight="1" x14ac:dyDescent="0.25">
      <c r="A201" s="24" t="s">
        <v>47</v>
      </c>
      <c r="B201" s="24" t="s">
        <v>21</v>
      </c>
      <c r="C201" s="25" t="s">
        <v>21</v>
      </c>
      <c r="D201" s="26">
        <v>0</v>
      </c>
      <c r="E201" s="25">
        <v>870</v>
      </c>
      <c r="F201" s="26">
        <v>2</v>
      </c>
    </row>
    <row r="202" spans="1:6" ht="12.9" customHeight="1" x14ac:dyDescent="0.25">
      <c r="A202" s="24" t="s">
        <v>49</v>
      </c>
      <c r="B202" s="24" t="s">
        <v>21</v>
      </c>
      <c r="C202" s="25" t="s">
        <v>21</v>
      </c>
      <c r="D202" s="26">
        <v>0</v>
      </c>
      <c r="E202" s="25">
        <v>870</v>
      </c>
      <c r="F202" s="26">
        <v>2</v>
      </c>
    </row>
    <row r="203" spans="1:6" ht="12.9" customHeight="1" x14ac:dyDescent="0.25">
      <c r="A203" s="24" t="s">
        <v>51</v>
      </c>
      <c r="B203" s="24" t="s">
        <v>21</v>
      </c>
      <c r="C203" s="25" t="s">
        <v>21</v>
      </c>
      <c r="D203" s="26">
        <v>0</v>
      </c>
      <c r="E203" s="25">
        <v>870</v>
      </c>
      <c r="F203" s="26">
        <v>2</v>
      </c>
    </row>
    <row r="204" spans="1:6" ht="12.9" customHeight="1" x14ac:dyDescent="0.25">
      <c r="A204" s="24" t="s">
        <v>53</v>
      </c>
      <c r="B204" s="24" t="s">
        <v>21</v>
      </c>
      <c r="C204" s="25" t="s">
        <v>21</v>
      </c>
      <c r="D204" s="26">
        <v>0</v>
      </c>
      <c r="E204" s="25">
        <v>870</v>
      </c>
      <c r="F204" s="26">
        <v>2</v>
      </c>
    </row>
    <row r="205" spans="1:6" ht="12.9" customHeight="1" x14ac:dyDescent="0.25">
      <c r="A205" s="24" t="s">
        <v>55</v>
      </c>
      <c r="B205" s="24" t="s">
        <v>21</v>
      </c>
      <c r="C205" s="25" t="s">
        <v>21</v>
      </c>
      <c r="D205" s="26">
        <v>0</v>
      </c>
      <c r="E205" s="25">
        <v>870</v>
      </c>
      <c r="F205" s="26">
        <v>2</v>
      </c>
    </row>
    <row r="206" spans="1:6" ht="12.9" customHeight="1" x14ac:dyDescent="0.25">
      <c r="A206" s="24" t="s">
        <v>57</v>
      </c>
      <c r="B206" s="24" t="s">
        <v>21</v>
      </c>
      <c r="C206" s="25" t="s">
        <v>21</v>
      </c>
      <c r="D206" s="26">
        <v>0</v>
      </c>
      <c r="E206" s="25">
        <v>870</v>
      </c>
      <c r="F206" s="26">
        <v>2</v>
      </c>
    </row>
    <row r="207" spans="1:6" ht="12.9" customHeight="1" x14ac:dyDescent="0.25">
      <c r="A207" s="24" t="s">
        <v>59</v>
      </c>
      <c r="B207" s="24" t="s">
        <v>21</v>
      </c>
      <c r="C207" s="25" t="s">
        <v>21</v>
      </c>
      <c r="D207" s="26">
        <v>0</v>
      </c>
      <c r="E207" s="25">
        <v>870</v>
      </c>
      <c r="F207" s="26">
        <v>2</v>
      </c>
    </row>
    <row r="208" spans="1:6" ht="12.9" customHeight="1" x14ac:dyDescent="0.25">
      <c r="A208" s="24" t="s">
        <v>61</v>
      </c>
      <c r="B208" s="24" t="s">
        <v>387</v>
      </c>
      <c r="C208" s="25">
        <v>2</v>
      </c>
      <c r="D208" s="26">
        <v>0</v>
      </c>
      <c r="E208" s="25">
        <v>870</v>
      </c>
      <c r="F208" s="26">
        <v>2</v>
      </c>
    </row>
    <row r="209" spans="1:6" ht="12.9" customHeight="1" x14ac:dyDescent="0.25">
      <c r="A209" s="24" t="s">
        <v>63</v>
      </c>
      <c r="B209" s="24" t="s">
        <v>21</v>
      </c>
      <c r="C209" s="25" t="s">
        <v>21</v>
      </c>
      <c r="D209" s="26">
        <v>0</v>
      </c>
      <c r="E209" s="25">
        <v>870</v>
      </c>
      <c r="F209" s="26">
        <v>2</v>
      </c>
    </row>
    <row r="210" spans="1:6" ht="12.9" customHeight="1" x14ac:dyDescent="0.25">
      <c r="A210" s="24" t="s">
        <v>65</v>
      </c>
      <c r="B210" s="24" t="s">
        <v>21</v>
      </c>
      <c r="C210" s="25" t="s">
        <v>21</v>
      </c>
      <c r="D210" s="26">
        <v>0</v>
      </c>
      <c r="E210" s="25">
        <v>391</v>
      </c>
      <c r="F210" s="26">
        <v>0.5</v>
      </c>
    </row>
    <row r="211" spans="1:6" ht="12.9" customHeight="1" x14ac:dyDescent="0.25">
      <c r="A211" s="24" t="s">
        <v>67</v>
      </c>
      <c r="B211" s="24" t="s">
        <v>21</v>
      </c>
      <c r="C211" s="25" t="s">
        <v>21</v>
      </c>
      <c r="D211" s="26">
        <v>0</v>
      </c>
      <c r="E211" s="25">
        <v>630</v>
      </c>
      <c r="F211" s="26">
        <v>1</v>
      </c>
    </row>
    <row r="212" spans="1:6" ht="12.9" customHeight="1" x14ac:dyDescent="0.25">
      <c r="A212" s="24" t="s">
        <v>69</v>
      </c>
      <c r="B212" s="24" t="s">
        <v>21</v>
      </c>
      <c r="C212" s="25" t="s">
        <v>21</v>
      </c>
      <c r="D212" s="26">
        <v>0</v>
      </c>
      <c r="E212" s="25">
        <v>630</v>
      </c>
      <c r="F212" s="26">
        <v>1</v>
      </c>
    </row>
    <row r="213" spans="1:6" ht="12.9" customHeight="1" x14ac:dyDescent="0.25">
      <c r="A213" s="24" t="s">
        <v>71</v>
      </c>
      <c r="B213" s="24" t="s">
        <v>21</v>
      </c>
      <c r="C213" s="25" t="s">
        <v>21</v>
      </c>
      <c r="D213" s="26">
        <v>0</v>
      </c>
      <c r="E213" s="25">
        <v>391</v>
      </c>
      <c r="F213" s="26">
        <v>0.5</v>
      </c>
    </row>
    <row r="214" spans="1:6" ht="12.9" customHeight="1" x14ac:dyDescent="0.25">
      <c r="A214" s="24" t="s">
        <v>73</v>
      </c>
      <c r="B214" s="24" t="s">
        <v>21</v>
      </c>
      <c r="C214" s="25" t="s">
        <v>21</v>
      </c>
      <c r="D214" s="26">
        <v>0</v>
      </c>
      <c r="E214" s="25">
        <v>630</v>
      </c>
      <c r="F214" s="26">
        <v>1</v>
      </c>
    </row>
    <row r="215" spans="1:6" ht="12.9" customHeight="1" x14ac:dyDescent="0.25">
      <c r="A215" s="24" t="s">
        <v>75</v>
      </c>
      <c r="B215" s="24" t="s">
        <v>21</v>
      </c>
      <c r="C215" s="25" t="s">
        <v>21</v>
      </c>
      <c r="D215" s="26">
        <v>0</v>
      </c>
      <c r="E215" s="25">
        <v>1021</v>
      </c>
      <c r="F215" s="26">
        <v>2</v>
      </c>
    </row>
    <row r="216" spans="1:6" ht="12.9" customHeight="1" x14ac:dyDescent="0.25">
      <c r="A216" s="24" t="s">
        <v>77</v>
      </c>
      <c r="B216" s="24" t="s">
        <v>21</v>
      </c>
      <c r="C216" s="25" t="s">
        <v>21</v>
      </c>
      <c r="D216" s="26">
        <v>0</v>
      </c>
      <c r="E216" s="25">
        <v>630</v>
      </c>
      <c r="F216" s="26">
        <v>1</v>
      </c>
    </row>
    <row r="217" spans="1:6" ht="12.9" customHeight="1" x14ac:dyDescent="0.25">
      <c r="A217" s="24" t="s">
        <v>79</v>
      </c>
      <c r="B217" s="24" t="s">
        <v>21</v>
      </c>
      <c r="C217" s="25" t="s">
        <v>21</v>
      </c>
      <c r="D217" s="26">
        <v>0</v>
      </c>
      <c r="E217" s="25">
        <v>391</v>
      </c>
      <c r="F217" s="26">
        <v>0.5</v>
      </c>
    </row>
    <row r="218" spans="1:6" ht="12.9" customHeight="1" x14ac:dyDescent="0.25">
      <c r="A218" s="24" t="s">
        <v>81</v>
      </c>
      <c r="B218" s="24" t="s">
        <v>21</v>
      </c>
      <c r="C218" s="25" t="s">
        <v>21</v>
      </c>
      <c r="D218" s="26">
        <v>0</v>
      </c>
      <c r="E218" s="25">
        <v>630</v>
      </c>
      <c r="F218" s="26">
        <v>1</v>
      </c>
    </row>
    <row r="219" spans="1:6" ht="12.9" customHeight="1" x14ac:dyDescent="0.25">
      <c r="A219" s="24" t="s">
        <v>83</v>
      </c>
      <c r="B219" s="24" t="s">
        <v>21</v>
      </c>
      <c r="C219" s="25" t="s">
        <v>21</v>
      </c>
      <c r="D219" s="26">
        <v>0</v>
      </c>
      <c r="E219" s="25">
        <v>391</v>
      </c>
      <c r="F219" s="26">
        <v>0.5</v>
      </c>
    </row>
    <row r="220" spans="1:6" ht="12.9" customHeight="1" x14ac:dyDescent="0.25">
      <c r="A220" s="24" t="s">
        <v>85</v>
      </c>
      <c r="B220" s="24" t="s">
        <v>21</v>
      </c>
      <c r="C220" s="25" t="s">
        <v>21</v>
      </c>
      <c r="D220" s="26">
        <v>0</v>
      </c>
      <c r="E220" s="25">
        <v>391</v>
      </c>
      <c r="F220" s="26">
        <v>0.5</v>
      </c>
    </row>
    <row r="221" spans="1:6" ht="12.9" customHeight="1" x14ac:dyDescent="0.25">
      <c r="A221" s="24" t="s">
        <v>87</v>
      </c>
      <c r="B221" s="24" t="s">
        <v>21</v>
      </c>
      <c r="C221" s="25" t="s">
        <v>21</v>
      </c>
      <c r="D221" s="26">
        <v>0</v>
      </c>
      <c r="E221" s="25">
        <v>694</v>
      </c>
      <c r="F221" s="26">
        <v>1</v>
      </c>
    </row>
    <row r="222" spans="1:6" ht="12.9" customHeight="1" x14ac:dyDescent="0.25">
      <c r="A222" s="24" t="s">
        <v>89</v>
      </c>
      <c r="B222" s="24" t="s">
        <v>21</v>
      </c>
      <c r="C222" s="25" t="s">
        <v>21</v>
      </c>
      <c r="D222" s="26">
        <v>0</v>
      </c>
      <c r="E222" s="25">
        <v>694</v>
      </c>
      <c r="F222" s="26">
        <v>1</v>
      </c>
    </row>
    <row r="223" spans="1:6" ht="12.9" customHeight="1" x14ac:dyDescent="0.25">
      <c r="A223" s="27"/>
      <c r="B223" s="27"/>
      <c r="C223" s="27">
        <v>4</v>
      </c>
      <c r="D223" s="27">
        <v>0</v>
      </c>
      <c r="E223" s="27">
        <v>25404</v>
      </c>
      <c r="F223" s="27">
        <v>50.5</v>
      </c>
    </row>
    <row r="224" spans="1:6" ht="12.9" customHeight="1" x14ac:dyDescent="0.25">
      <c r="A224" s="27"/>
      <c r="B224" s="27"/>
      <c r="C224" s="27">
        <v>236</v>
      </c>
      <c r="D224" s="27">
        <v>319.60000000000002</v>
      </c>
      <c r="E224" s="27">
        <v>145568</v>
      </c>
      <c r="F224" s="27">
        <v>258.5</v>
      </c>
    </row>
    <row r="225" spans="1:6" ht="12.75" customHeight="1" x14ac:dyDescent="0.25">
      <c r="A225" s="55" t="s">
        <v>388</v>
      </c>
      <c r="B225" s="55"/>
      <c r="C225" s="55"/>
      <c r="D225" s="55"/>
      <c r="E225" s="55"/>
      <c r="F225" s="55"/>
    </row>
    <row r="226" spans="1:6" ht="12.75" customHeight="1" x14ac:dyDescent="0.25">
      <c r="A226" s="55" t="s">
        <v>389</v>
      </c>
      <c r="B226" s="55"/>
      <c r="C226" s="55"/>
      <c r="D226" s="55"/>
      <c r="E226" s="55"/>
      <c r="F226" s="55"/>
    </row>
    <row r="227" spans="1:6" ht="12.75" customHeight="1" x14ac:dyDescent="0.25">
      <c r="A227" s="55" t="s">
        <v>390</v>
      </c>
      <c r="B227" s="55"/>
      <c r="C227" s="55"/>
      <c r="D227" s="55"/>
      <c r="E227" s="55"/>
      <c r="F227" s="55"/>
    </row>
    <row r="228" spans="1:6" ht="12.75" customHeight="1" x14ac:dyDescent="0.25">
      <c r="A228" s="55" t="s">
        <v>355</v>
      </c>
      <c r="B228" s="55"/>
      <c r="C228" s="55"/>
      <c r="D228" s="55"/>
      <c r="E228" s="55"/>
      <c r="F228" s="55"/>
    </row>
    <row r="229" spans="1:6" ht="12.75" customHeight="1" x14ac:dyDescent="0.25">
      <c r="A229" s="55" t="s">
        <v>391</v>
      </c>
      <c r="B229" s="55"/>
      <c r="C229" s="55"/>
      <c r="D229" s="55"/>
      <c r="E229" s="55"/>
      <c r="F229" s="55"/>
    </row>
    <row r="230" spans="1:6" ht="12.75" customHeight="1" x14ac:dyDescent="0.25">
      <c r="A230" s="55" t="s">
        <v>392</v>
      </c>
      <c r="B230" s="55"/>
      <c r="C230" s="55"/>
      <c r="D230" s="55"/>
      <c r="E230" s="55"/>
      <c r="F230" s="55"/>
    </row>
    <row r="231" spans="1:6" ht="12.75" customHeight="1" x14ac:dyDescent="0.25">
      <c r="A231" s="55" t="s">
        <v>358</v>
      </c>
      <c r="B231" s="55"/>
      <c r="C231" s="55"/>
      <c r="D231" s="55"/>
      <c r="E231" s="55"/>
      <c r="F231" s="55"/>
    </row>
    <row r="232" spans="1:6" ht="12.75" customHeight="1" x14ac:dyDescent="0.25">
      <c r="A232" s="55" t="s">
        <v>359</v>
      </c>
      <c r="B232" s="55"/>
      <c r="C232" s="55"/>
      <c r="D232" s="55"/>
      <c r="E232" s="55"/>
      <c r="F232" s="55"/>
    </row>
    <row r="233" spans="1:6" ht="12.75" customHeight="1" x14ac:dyDescent="0.25">
      <c r="A233" s="55" t="s">
        <v>360</v>
      </c>
      <c r="B233" s="55"/>
      <c r="C233" s="55"/>
      <c r="D233" s="55"/>
      <c r="E233" s="55"/>
      <c r="F233" s="55"/>
    </row>
    <row r="234" spans="1:6" ht="12.75" customHeight="1" x14ac:dyDescent="0.25">
      <c r="A234" s="55" t="s">
        <v>393</v>
      </c>
      <c r="B234" s="55"/>
      <c r="C234" s="55"/>
      <c r="D234" s="55"/>
      <c r="E234" s="55"/>
      <c r="F234" s="55"/>
    </row>
    <row r="235" spans="1:6" ht="12.75" customHeight="1" x14ac:dyDescent="0.25">
      <c r="A235" s="55" t="s">
        <v>394</v>
      </c>
      <c r="B235" s="55"/>
      <c r="C235" s="55"/>
      <c r="D235" s="55"/>
      <c r="E235" s="55"/>
      <c r="F235" s="55"/>
    </row>
    <row r="236" spans="1:6" ht="12.75" customHeight="1" x14ac:dyDescent="0.25">
      <c r="A236" s="55" t="s">
        <v>395</v>
      </c>
      <c r="B236" s="55"/>
      <c r="C236" s="55"/>
      <c r="D236" s="55"/>
      <c r="E236" s="55"/>
      <c r="F236" s="55"/>
    </row>
    <row r="237" spans="1:6" ht="12.75" customHeight="1" x14ac:dyDescent="0.25">
      <c r="A237" s="55" t="s">
        <v>396</v>
      </c>
      <c r="B237" s="55"/>
      <c r="C237" s="55"/>
      <c r="D237" s="55"/>
      <c r="E237" s="55"/>
      <c r="F237" s="55"/>
    </row>
    <row r="238" spans="1:6" ht="12.75" customHeight="1" x14ac:dyDescent="0.25">
      <c r="A238" s="55" t="s">
        <v>365</v>
      </c>
      <c r="B238" s="55"/>
      <c r="C238" s="55"/>
      <c r="D238" s="55"/>
      <c r="E238" s="55"/>
      <c r="F238" s="55"/>
    </row>
    <row r="239" spans="1:6" ht="12.75" customHeight="1" x14ac:dyDescent="0.25">
      <c r="A239" s="55" t="s">
        <v>366</v>
      </c>
      <c r="B239" s="55"/>
      <c r="C239" s="55"/>
      <c r="D239" s="55"/>
      <c r="E239" s="55"/>
      <c r="F239" s="55"/>
    </row>
    <row r="240" spans="1:6" ht="12.75" customHeight="1" x14ac:dyDescent="0.25">
      <c r="A240" s="55" t="s">
        <v>397</v>
      </c>
      <c r="B240" s="55"/>
      <c r="C240" s="55"/>
      <c r="D240" s="55"/>
      <c r="E240" s="55"/>
      <c r="F240" s="55"/>
    </row>
    <row r="241" spans="1:6" ht="12.75" customHeight="1" x14ac:dyDescent="0.25">
      <c r="A241" s="55" t="s">
        <v>369</v>
      </c>
      <c r="B241" s="55"/>
      <c r="C241" s="55"/>
      <c r="D241" s="55"/>
      <c r="E241" s="55"/>
      <c r="F241" s="55"/>
    </row>
    <row r="242" spans="1:6" ht="12.75" customHeight="1" x14ac:dyDescent="0.25">
      <c r="A242" s="55" t="s">
        <v>370</v>
      </c>
      <c r="B242" s="55"/>
      <c r="C242" s="55"/>
      <c r="D242" s="55"/>
      <c r="E242" s="55"/>
      <c r="F242" s="55"/>
    </row>
    <row r="243" spans="1:6" ht="12.75" customHeight="1" x14ac:dyDescent="0.25">
      <c r="A243" s="55" t="s">
        <v>398</v>
      </c>
      <c r="B243" s="55"/>
      <c r="C243" s="55"/>
      <c r="D243" s="55"/>
      <c r="E243" s="55"/>
      <c r="F243" s="55"/>
    </row>
    <row r="244" spans="1:6" ht="12.75" customHeight="1" x14ac:dyDescent="0.25">
      <c r="A244" s="55" t="s">
        <v>399</v>
      </c>
      <c r="B244" s="55"/>
      <c r="C244" s="55"/>
      <c r="D244" s="55"/>
      <c r="E244" s="55"/>
      <c r="F244" s="55"/>
    </row>
    <row r="245" spans="1:6" ht="12.75" customHeight="1" x14ac:dyDescent="0.25">
      <c r="A245" s="55" t="s">
        <v>400</v>
      </c>
      <c r="B245" s="55"/>
      <c r="C245" s="55"/>
      <c r="D245" s="55"/>
      <c r="E245" s="55"/>
      <c r="F245" s="55"/>
    </row>
    <row r="246" spans="1:6" ht="12.75" customHeight="1" x14ac:dyDescent="0.25">
      <c r="A246" s="55" t="s">
        <v>401</v>
      </c>
      <c r="B246" s="55"/>
      <c r="C246" s="55"/>
      <c r="D246" s="55"/>
      <c r="E246" s="55"/>
      <c r="F246" s="55"/>
    </row>
    <row r="247" spans="1:6" ht="12.75" customHeight="1" x14ac:dyDescent="0.25">
      <c r="A247" s="55" t="s">
        <v>402</v>
      </c>
      <c r="B247" s="55"/>
      <c r="C247" s="55"/>
      <c r="D247" s="55"/>
      <c r="E247" s="55"/>
      <c r="F247" s="55"/>
    </row>
    <row r="248" spans="1:6" ht="12.75" customHeight="1" x14ac:dyDescent="0.25">
      <c r="A248" s="55" t="s">
        <v>403</v>
      </c>
      <c r="B248" s="55"/>
      <c r="C248" s="55"/>
      <c r="D248" s="55"/>
      <c r="E248" s="55"/>
      <c r="F248" s="55"/>
    </row>
    <row r="249" spans="1:6" ht="12.75" customHeight="1" x14ac:dyDescent="0.25">
      <c r="A249" s="55" t="s">
        <v>404</v>
      </c>
      <c r="B249" s="55"/>
      <c r="C249" s="55"/>
      <c r="D249" s="55"/>
      <c r="E249" s="55"/>
      <c r="F249" s="55"/>
    </row>
    <row r="250" spans="1:6" ht="12.75" customHeight="1" x14ac:dyDescent="0.25">
      <c r="A250" s="55" t="s">
        <v>405</v>
      </c>
      <c r="B250" s="55"/>
      <c r="C250" s="55"/>
      <c r="D250" s="55"/>
      <c r="E250" s="55"/>
      <c r="F250" s="55"/>
    </row>
    <row r="251" spans="1:6" ht="12.75" customHeight="1" x14ac:dyDescent="0.25">
      <c r="A251" s="55" t="s">
        <v>379</v>
      </c>
      <c r="B251" s="55"/>
      <c r="C251" s="55"/>
      <c r="D251" s="55"/>
      <c r="E251" s="55"/>
      <c r="F251" s="55"/>
    </row>
  </sheetData>
  <mergeCells count="30">
    <mergeCell ref="A231:F231"/>
    <mergeCell ref="A1:F1"/>
    <mergeCell ref="A186:F186"/>
    <mergeCell ref="A187:F187"/>
    <mergeCell ref="A225:F225"/>
    <mergeCell ref="A226:F226"/>
    <mergeCell ref="A227:F227"/>
    <mergeCell ref="A228:F228"/>
    <mergeCell ref="A229:F229"/>
    <mergeCell ref="A230:F230"/>
    <mergeCell ref="A243:F243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50:F250"/>
    <mergeCell ref="A251:F251"/>
    <mergeCell ref="A244:F244"/>
    <mergeCell ref="A245:F245"/>
    <mergeCell ref="A246:F246"/>
    <mergeCell ref="A247:F247"/>
    <mergeCell ref="A248:F248"/>
    <mergeCell ref="A249:F24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topLeftCell="A70" workbookViewId="0">
      <selection activeCell="K104" sqref="K104"/>
    </sheetView>
  </sheetViews>
  <sheetFormatPr defaultColWidth="9.33203125" defaultRowHeight="12.9" customHeight="1" x14ac:dyDescent="0.25"/>
  <cols>
    <col min="1" max="1" width="10.109375" style="24" bestFit="1" customWidth="1"/>
    <col min="2" max="2" width="10.6640625" style="24" bestFit="1" customWidth="1"/>
    <col min="3" max="3" width="9.6640625" style="25" bestFit="1" customWidth="1"/>
    <col min="4" max="4" width="9.6640625" style="26" bestFit="1" customWidth="1"/>
    <col min="5" max="5" width="9.6640625" style="25" bestFit="1" customWidth="1"/>
    <col min="6" max="6" width="9.6640625" style="26" bestFit="1" customWidth="1"/>
    <col min="7" max="7" width="9.33203125" style="21"/>
    <col min="8" max="10" width="9.33203125" style="44"/>
    <col min="11" max="16384" width="9.33203125" style="21"/>
  </cols>
  <sheetData>
    <row r="1" spans="1:10" ht="25.65" customHeight="1" thickBot="1" x14ac:dyDescent="0.35">
      <c r="A1" s="56" t="s">
        <v>515</v>
      </c>
      <c r="B1" s="56"/>
      <c r="C1" s="56"/>
      <c r="D1" s="56"/>
      <c r="E1" s="56"/>
      <c r="F1" s="56"/>
    </row>
    <row r="2" spans="1:10" s="22" customFormat="1" ht="12.9" customHeight="1" x14ac:dyDescent="0.25">
      <c r="A2" s="28" t="s">
        <v>15</v>
      </c>
      <c r="B2" s="28" t="s">
        <v>16</v>
      </c>
      <c r="C2" s="29" t="s">
        <v>17</v>
      </c>
      <c r="D2" s="30" t="s">
        <v>18</v>
      </c>
      <c r="E2" s="29" t="s">
        <v>19</v>
      </c>
      <c r="F2" s="30" t="s">
        <v>20</v>
      </c>
      <c r="H2" s="42" t="s">
        <v>17</v>
      </c>
      <c r="I2" s="43" t="s">
        <v>18</v>
      </c>
      <c r="J2" s="42" t="s">
        <v>19</v>
      </c>
    </row>
    <row r="3" spans="1:10" ht="12.9" customHeight="1" x14ac:dyDescent="0.25">
      <c r="A3" s="24" t="s">
        <v>22</v>
      </c>
      <c r="B3" s="24" t="s">
        <v>23</v>
      </c>
      <c r="C3" s="25">
        <v>1</v>
      </c>
      <c r="D3" s="26">
        <v>1.6</v>
      </c>
      <c r="E3" s="25">
        <v>620</v>
      </c>
      <c r="F3" s="26">
        <v>1</v>
      </c>
      <c r="H3" s="38">
        <v>1</v>
      </c>
      <c r="I3" s="39">
        <v>1.6</v>
      </c>
      <c r="J3" s="38">
        <v>620</v>
      </c>
    </row>
    <row r="4" spans="1:10" ht="12.9" customHeight="1" x14ac:dyDescent="0.25">
      <c r="A4" s="24" t="s">
        <v>24</v>
      </c>
      <c r="B4" s="24" t="s">
        <v>25</v>
      </c>
      <c r="C4" s="25">
        <v>1</v>
      </c>
      <c r="D4" s="26">
        <v>1.6</v>
      </c>
      <c r="E4" s="25">
        <v>620</v>
      </c>
      <c r="F4" s="26">
        <v>1</v>
      </c>
      <c r="H4" s="38">
        <v>1</v>
      </c>
      <c r="I4" s="39">
        <v>1.6</v>
      </c>
      <c r="J4" s="38">
        <v>620</v>
      </c>
    </row>
    <row r="5" spans="1:10" ht="12.9" customHeight="1" x14ac:dyDescent="0.25">
      <c r="A5" s="24" t="s">
        <v>26</v>
      </c>
      <c r="B5" s="24" t="s">
        <v>27</v>
      </c>
      <c r="C5" s="25">
        <v>1</v>
      </c>
      <c r="D5" s="26">
        <v>1.6</v>
      </c>
      <c r="E5" s="25">
        <v>620</v>
      </c>
      <c r="F5" s="26">
        <v>1</v>
      </c>
      <c r="H5" s="38">
        <v>1</v>
      </c>
      <c r="I5" s="39">
        <v>1.6</v>
      </c>
      <c r="J5" s="38">
        <v>620</v>
      </c>
    </row>
    <row r="6" spans="1:10" ht="12.9" customHeight="1" x14ac:dyDescent="0.25">
      <c r="A6" s="24" t="s">
        <v>28</v>
      </c>
      <c r="B6" s="24" t="s">
        <v>29</v>
      </c>
      <c r="C6" s="25">
        <v>1</v>
      </c>
      <c r="D6" s="26">
        <v>1.6</v>
      </c>
      <c r="E6" s="25">
        <v>620</v>
      </c>
      <c r="F6" s="26">
        <v>1</v>
      </c>
      <c r="H6" s="38">
        <v>1</v>
      </c>
      <c r="I6" s="39">
        <v>1.6</v>
      </c>
      <c r="J6" s="38">
        <v>620</v>
      </c>
    </row>
    <row r="7" spans="1:10" ht="12.9" customHeight="1" x14ac:dyDescent="0.25">
      <c r="A7" s="24" t="s">
        <v>30</v>
      </c>
      <c r="B7" s="24" t="s">
        <v>31</v>
      </c>
      <c r="C7" s="25">
        <v>1</v>
      </c>
      <c r="D7" s="26">
        <v>1.6</v>
      </c>
      <c r="E7" s="25">
        <v>620</v>
      </c>
      <c r="F7" s="26">
        <v>1</v>
      </c>
      <c r="H7" s="38">
        <v>1</v>
      </c>
      <c r="I7" s="39">
        <v>1.6</v>
      </c>
      <c r="J7" s="38">
        <v>620</v>
      </c>
    </row>
    <row r="8" spans="1:10" ht="12.9" customHeight="1" x14ac:dyDescent="0.25">
      <c r="A8" s="24" t="s">
        <v>32</v>
      </c>
      <c r="B8" s="24" t="s">
        <v>33</v>
      </c>
      <c r="C8" s="25">
        <v>1</v>
      </c>
      <c r="D8" s="26">
        <v>1.6</v>
      </c>
      <c r="E8" s="25">
        <v>620</v>
      </c>
      <c r="F8" s="26">
        <v>1</v>
      </c>
      <c r="H8" s="38">
        <v>1</v>
      </c>
      <c r="I8" s="39">
        <v>1.6</v>
      </c>
      <c r="J8" s="38">
        <v>620</v>
      </c>
    </row>
    <row r="9" spans="1:10" ht="12.9" customHeight="1" x14ac:dyDescent="0.25">
      <c r="A9" s="24" t="s">
        <v>34</v>
      </c>
      <c r="B9" s="24" t="s">
        <v>35</v>
      </c>
      <c r="C9" s="25">
        <v>1</v>
      </c>
      <c r="D9" s="26">
        <v>1.6</v>
      </c>
      <c r="E9" s="25">
        <v>620</v>
      </c>
      <c r="F9" s="26">
        <v>1</v>
      </c>
      <c r="H9" s="38">
        <v>1</v>
      </c>
      <c r="I9" s="39">
        <v>1.6</v>
      </c>
      <c r="J9" s="38">
        <v>620</v>
      </c>
    </row>
    <row r="10" spans="1:10" ht="12.9" customHeight="1" x14ac:dyDescent="0.25">
      <c r="A10" s="24" t="s">
        <v>36</v>
      </c>
      <c r="B10" s="24" t="s">
        <v>37</v>
      </c>
      <c r="C10" s="25">
        <v>2</v>
      </c>
      <c r="D10" s="26">
        <v>1.6</v>
      </c>
      <c r="E10" s="25">
        <v>620</v>
      </c>
      <c r="F10" s="26">
        <v>1</v>
      </c>
      <c r="H10" s="38">
        <v>2</v>
      </c>
      <c r="I10" s="39">
        <v>1.6</v>
      </c>
      <c r="J10" s="38">
        <v>620</v>
      </c>
    </row>
    <row r="11" spans="1:10" ht="12.9" customHeight="1" x14ac:dyDescent="0.25">
      <c r="A11" s="24" t="s">
        <v>38</v>
      </c>
      <c r="B11" s="24" t="s">
        <v>39</v>
      </c>
      <c r="C11" s="25">
        <v>1</v>
      </c>
      <c r="D11" s="26">
        <v>1.6</v>
      </c>
      <c r="E11" s="25">
        <v>620</v>
      </c>
      <c r="F11" s="26">
        <v>1</v>
      </c>
      <c r="H11" s="38">
        <v>1</v>
      </c>
      <c r="I11" s="39">
        <v>1.6</v>
      </c>
      <c r="J11" s="38">
        <v>620</v>
      </c>
    </row>
    <row r="12" spans="1:10" ht="12.9" customHeight="1" x14ac:dyDescent="0.25">
      <c r="A12" s="24" t="s">
        <v>40</v>
      </c>
      <c r="B12" s="24" t="s">
        <v>41</v>
      </c>
      <c r="C12" s="25">
        <v>1</v>
      </c>
      <c r="D12" s="26">
        <v>1.6</v>
      </c>
      <c r="E12" s="25">
        <v>620</v>
      </c>
      <c r="F12" s="26">
        <v>1</v>
      </c>
      <c r="H12" s="38">
        <v>1</v>
      </c>
      <c r="I12" s="39">
        <v>1.6</v>
      </c>
      <c r="J12" s="38">
        <v>620</v>
      </c>
    </row>
    <row r="13" spans="1:10" ht="12.9" customHeight="1" x14ac:dyDescent="0.25">
      <c r="A13" s="24" t="s">
        <v>42</v>
      </c>
      <c r="B13" s="24" t="s">
        <v>43</v>
      </c>
      <c r="C13" s="25">
        <v>1</v>
      </c>
      <c r="D13" s="26">
        <v>1.6</v>
      </c>
      <c r="E13" s="25">
        <v>620</v>
      </c>
      <c r="F13" s="26">
        <v>1</v>
      </c>
      <c r="H13" s="38">
        <v>1</v>
      </c>
      <c r="I13" s="39">
        <v>1.6</v>
      </c>
      <c r="J13" s="38">
        <v>620</v>
      </c>
    </row>
    <row r="14" spans="1:10" ht="12.9" customHeight="1" x14ac:dyDescent="0.25">
      <c r="A14" s="24" t="s">
        <v>44</v>
      </c>
      <c r="B14" s="24" t="s">
        <v>45</v>
      </c>
      <c r="C14" s="25">
        <v>2</v>
      </c>
      <c r="D14" s="26">
        <v>1.6</v>
      </c>
      <c r="E14" s="25">
        <v>620</v>
      </c>
      <c r="F14" s="26">
        <v>1</v>
      </c>
      <c r="H14" s="38">
        <v>2</v>
      </c>
      <c r="I14" s="39">
        <v>1.6</v>
      </c>
      <c r="J14" s="38">
        <v>620</v>
      </c>
    </row>
    <row r="15" spans="1:10" ht="12.9" customHeight="1" x14ac:dyDescent="0.25">
      <c r="A15" s="24" t="s">
        <v>46</v>
      </c>
      <c r="B15" s="24" t="s">
        <v>25</v>
      </c>
      <c r="C15" s="25">
        <v>2</v>
      </c>
      <c r="D15" s="26">
        <v>1.6</v>
      </c>
      <c r="E15" s="25">
        <v>620</v>
      </c>
      <c r="F15" s="26">
        <v>1</v>
      </c>
      <c r="H15" s="38">
        <v>2</v>
      </c>
      <c r="I15" s="39">
        <v>1.6</v>
      </c>
      <c r="J15" s="38">
        <v>620</v>
      </c>
    </row>
    <row r="16" spans="1:10" ht="12.9" customHeight="1" x14ac:dyDescent="0.25">
      <c r="A16" s="24" t="s">
        <v>47</v>
      </c>
      <c r="B16" s="24" t="s">
        <v>48</v>
      </c>
      <c r="C16" s="25">
        <v>2</v>
      </c>
      <c r="D16" s="26">
        <v>1.6</v>
      </c>
      <c r="E16" s="25">
        <v>620</v>
      </c>
      <c r="F16" s="26">
        <v>1</v>
      </c>
      <c r="H16" s="38">
        <v>2</v>
      </c>
      <c r="I16" s="39">
        <v>1.6</v>
      </c>
      <c r="J16" s="38">
        <v>620</v>
      </c>
    </row>
    <row r="17" spans="1:10" ht="12.9" customHeight="1" x14ac:dyDescent="0.25">
      <c r="A17" s="24" t="s">
        <v>49</v>
      </c>
      <c r="B17" s="24" t="s">
        <v>50</v>
      </c>
      <c r="C17" s="25">
        <v>1</v>
      </c>
      <c r="D17" s="26">
        <v>1.6</v>
      </c>
      <c r="E17" s="25">
        <v>620</v>
      </c>
      <c r="F17" s="26">
        <v>1</v>
      </c>
      <c r="H17" s="38">
        <v>1</v>
      </c>
      <c r="I17" s="39">
        <v>1.6</v>
      </c>
      <c r="J17" s="38">
        <v>620</v>
      </c>
    </row>
    <row r="18" spans="1:10" ht="12.9" customHeight="1" x14ac:dyDescent="0.25">
      <c r="A18" s="24" t="s">
        <v>51</v>
      </c>
      <c r="B18" s="24" t="s">
        <v>52</v>
      </c>
      <c r="C18" s="25">
        <v>2</v>
      </c>
      <c r="D18" s="26">
        <v>1.6</v>
      </c>
      <c r="E18" s="25">
        <v>620</v>
      </c>
      <c r="F18" s="26">
        <v>1</v>
      </c>
      <c r="H18" s="38">
        <v>2</v>
      </c>
      <c r="I18" s="39">
        <v>1.6</v>
      </c>
      <c r="J18" s="38">
        <v>620</v>
      </c>
    </row>
    <row r="19" spans="1:10" ht="12.9" customHeight="1" x14ac:dyDescent="0.25">
      <c r="A19" s="24" t="s">
        <v>53</v>
      </c>
      <c r="B19" s="24" t="s">
        <v>54</v>
      </c>
      <c r="C19" s="25">
        <v>3</v>
      </c>
      <c r="D19" s="26">
        <v>1.6</v>
      </c>
      <c r="E19" s="25">
        <v>620</v>
      </c>
      <c r="F19" s="26">
        <v>1</v>
      </c>
      <c r="H19" s="38">
        <v>3</v>
      </c>
      <c r="I19" s="39">
        <v>1.6</v>
      </c>
      <c r="J19" s="38">
        <v>620</v>
      </c>
    </row>
    <row r="20" spans="1:10" ht="12.9" customHeight="1" x14ac:dyDescent="0.25">
      <c r="A20" s="24" t="s">
        <v>55</v>
      </c>
      <c r="B20" s="24" t="s">
        <v>348</v>
      </c>
      <c r="C20" s="25">
        <v>1</v>
      </c>
      <c r="D20" s="26">
        <v>1.6</v>
      </c>
      <c r="E20" s="25">
        <v>620</v>
      </c>
      <c r="F20" s="26">
        <v>1</v>
      </c>
      <c r="H20" s="38">
        <v>1</v>
      </c>
      <c r="I20" s="39">
        <v>1.6</v>
      </c>
      <c r="J20" s="38">
        <v>620</v>
      </c>
    </row>
    <row r="21" spans="1:10" ht="12.9" customHeight="1" x14ac:dyDescent="0.25">
      <c r="A21" s="24" t="s">
        <v>57</v>
      </c>
      <c r="B21" s="24" t="s">
        <v>56</v>
      </c>
      <c r="C21" s="25">
        <v>1</v>
      </c>
      <c r="D21" s="26">
        <v>1.6</v>
      </c>
      <c r="E21" s="25">
        <v>620</v>
      </c>
      <c r="F21" s="26">
        <v>1</v>
      </c>
      <c r="H21" s="38">
        <v>1</v>
      </c>
      <c r="I21" s="39">
        <v>1.6</v>
      </c>
      <c r="J21" s="38">
        <v>620</v>
      </c>
    </row>
    <row r="22" spans="1:10" ht="12.9" customHeight="1" x14ac:dyDescent="0.25">
      <c r="A22" s="24" t="s">
        <v>59</v>
      </c>
      <c r="B22" s="24" t="s">
        <v>58</v>
      </c>
      <c r="C22" s="25">
        <v>1</v>
      </c>
      <c r="D22" s="26">
        <v>1.6</v>
      </c>
      <c r="E22" s="25">
        <v>620</v>
      </c>
      <c r="F22" s="26">
        <v>1</v>
      </c>
      <c r="H22" s="38">
        <v>1</v>
      </c>
      <c r="I22" s="39">
        <v>1.6</v>
      </c>
      <c r="J22" s="38">
        <v>620</v>
      </c>
    </row>
    <row r="23" spans="1:10" ht="12.9" customHeight="1" x14ac:dyDescent="0.25">
      <c r="A23" s="24" t="s">
        <v>61</v>
      </c>
      <c r="B23" s="24" t="s">
        <v>60</v>
      </c>
      <c r="C23" s="25">
        <v>1</v>
      </c>
      <c r="D23" s="26">
        <v>1.6</v>
      </c>
      <c r="E23" s="25">
        <v>620</v>
      </c>
      <c r="F23" s="26">
        <v>1</v>
      </c>
      <c r="H23" s="38">
        <v>1</v>
      </c>
      <c r="I23" s="39">
        <v>1.6</v>
      </c>
      <c r="J23" s="38">
        <v>620</v>
      </c>
    </row>
    <row r="24" spans="1:10" ht="12.9" customHeight="1" x14ac:dyDescent="0.25">
      <c r="A24" s="24" t="s">
        <v>63</v>
      </c>
      <c r="B24" s="24" t="s">
        <v>62</v>
      </c>
      <c r="C24" s="25">
        <v>1</v>
      </c>
      <c r="D24" s="26">
        <v>1.6</v>
      </c>
      <c r="E24" s="25">
        <v>620</v>
      </c>
      <c r="F24" s="26">
        <v>1</v>
      </c>
      <c r="H24" s="38">
        <v>1</v>
      </c>
      <c r="I24" s="39">
        <v>1.6</v>
      </c>
      <c r="J24" s="38">
        <v>620</v>
      </c>
    </row>
    <row r="25" spans="1:10" ht="12.9" customHeight="1" x14ac:dyDescent="0.25">
      <c r="A25" s="24" t="s">
        <v>65</v>
      </c>
      <c r="B25" s="24" t="s">
        <v>64</v>
      </c>
      <c r="C25" s="25">
        <v>1</v>
      </c>
      <c r="D25" s="26">
        <v>1.6</v>
      </c>
      <c r="E25" s="25">
        <v>620</v>
      </c>
      <c r="F25" s="26">
        <v>1</v>
      </c>
      <c r="H25" s="38">
        <v>1</v>
      </c>
      <c r="I25" s="39">
        <v>1.6</v>
      </c>
      <c r="J25" s="38">
        <v>620</v>
      </c>
    </row>
    <row r="26" spans="1:10" ht="12.9" customHeight="1" x14ac:dyDescent="0.25">
      <c r="A26" s="24" t="s">
        <v>67</v>
      </c>
      <c r="B26" s="24" t="s">
        <v>66</v>
      </c>
      <c r="C26" s="25">
        <v>2</v>
      </c>
      <c r="D26" s="26">
        <v>2.8</v>
      </c>
      <c r="E26" s="25">
        <v>870</v>
      </c>
      <c r="F26" s="26">
        <v>2</v>
      </c>
      <c r="H26" s="38">
        <v>2</v>
      </c>
      <c r="I26" s="39">
        <v>2.8</v>
      </c>
      <c r="J26" s="38">
        <v>870</v>
      </c>
    </row>
    <row r="27" spans="1:10" ht="12.9" customHeight="1" x14ac:dyDescent="0.25">
      <c r="A27" s="24" t="s">
        <v>69</v>
      </c>
      <c r="B27" s="24" t="s">
        <v>387</v>
      </c>
      <c r="C27" s="25">
        <v>2</v>
      </c>
      <c r="D27" s="26">
        <v>2.8</v>
      </c>
      <c r="E27" s="25">
        <v>870</v>
      </c>
      <c r="F27" s="26">
        <v>2</v>
      </c>
      <c r="H27" s="38">
        <v>2</v>
      </c>
      <c r="I27" s="39">
        <v>2.8</v>
      </c>
      <c r="J27" s="38">
        <v>870</v>
      </c>
    </row>
    <row r="28" spans="1:10" ht="12.9" customHeight="1" x14ac:dyDescent="0.25">
      <c r="A28" s="24" t="s">
        <v>71</v>
      </c>
      <c r="B28" s="24" t="s">
        <v>70</v>
      </c>
      <c r="C28" s="25">
        <v>1</v>
      </c>
      <c r="D28" s="26">
        <v>1.6</v>
      </c>
      <c r="E28" s="25">
        <v>620</v>
      </c>
      <c r="F28" s="26">
        <v>1</v>
      </c>
      <c r="H28" s="38">
        <v>1</v>
      </c>
      <c r="I28" s="39">
        <v>1.6</v>
      </c>
      <c r="J28" s="38">
        <v>620</v>
      </c>
    </row>
    <row r="29" spans="1:10" ht="12.9" customHeight="1" x14ac:dyDescent="0.25">
      <c r="A29" s="24" t="s">
        <v>73</v>
      </c>
      <c r="B29" s="24" t="s">
        <v>72</v>
      </c>
      <c r="C29" s="25">
        <v>1</v>
      </c>
      <c r="D29" s="26">
        <v>1.6</v>
      </c>
      <c r="E29" s="25">
        <v>620</v>
      </c>
      <c r="F29" s="26">
        <v>1</v>
      </c>
      <c r="H29" s="38">
        <v>1</v>
      </c>
      <c r="I29" s="39">
        <v>1.6</v>
      </c>
      <c r="J29" s="38">
        <v>620</v>
      </c>
    </row>
    <row r="30" spans="1:10" ht="12.9" customHeight="1" x14ac:dyDescent="0.25">
      <c r="A30" s="24" t="s">
        <v>75</v>
      </c>
      <c r="B30" s="24" t="s">
        <v>74</v>
      </c>
      <c r="C30" s="25">
        <v>1</v>
      </c>
      <c r="D30" s="26">
        <v>1.6</v>
      </c>
      <c r="E30" s="25">
        <v>620</v>
      </c>
      <c r="F30" s="26">
        <v>1</v>
      </c>
      <c r="H30" s="38">
        <v>1</v>
      </c>
      <c r="I30" s="39">
        <v>1.6</v>
      </c>
      <c r="J30" s="38">
        <v>620</v>
      </c>
    </row>
    <row r="31" spans="1:10" ht="12.9" customHeight="1" x14ac:dyDescent="0.25">
      <c r="A31" s="24" t="s">
        <v>77</v>
      </c>
      <c r="B31" s="24" t="s">
        <v>76</v>
      </c>
      <c r="C31" s="25">
        <v>1</v>
      </c>
      <c r="D31" s="26">
        <v>1.6</v>
      </c>
      <c r="E31" s="25">
        <v>620</v>
      </c>
      <c r="F31" s="26">
        <v>1</v>
      </c>
      <c r="H31" s="38">
        <v>1</v>
      </c>
      <c r="I31" s="39">
        <v>1.6</v>
      </c>
      <c r="J31" s="38">
        <v>620</v>
      </c>
    </row>
    <row r="32" spans="1:10" ht="12.9" customHeight="1" x14ac:dyDescent="0.25">
      <c r="A32" s="24" t="s">
        <v>79</v>
      </c>
      <c r="B32" s="24" t="s">
        <v>380</v>
      </c>
      <c r="C32" s="25">
        <v>1</v>
      </c>
      <c r="D32" s="26">
        <v>1.6</v>
      </c>
      <c r="E32" s="25">
        <v>620</v>
      </c>
      <c r="F32" s="26">
        <v>1</v>
      </c>
      <c r="H32" s="38">
        <v>1</v>
      </c>
      <c r="I32" s="39">
        <v>1.6</v>
      </c>
      <c r="J32" s="38">
        <v>620</v>
      </c>
    </row>
    <row r="33" spans="1:10" ht="12.9" customHeight="1" x14ac:dyDescent="0.25">
      <c r="A33" s="24" t="s">
        <v>81</v>
      </c>
      <c r="B33" s="24" t="s">
        <v>78</v>
      </c>
      <c r="C33" s="25">
        <v>1</v>
      </c>
      <c r="D33" s="26">
        <v>2.8</v>
      </c>
      <c r="E33" s="25">
        <v>870</v>
      </c>
      <c r="F33" s="26">
        <v>2</v>
      </c>
      <c r="H33" s="38">
        <v>1</v>
      </c>
      <c r="I33" s="39">
        <v>2.8</v>
      </c>
      <c r="J33" s="38">
        <v>870</v>
      </c>
    </row>
    <row r="34" spans="1:10" ht="12.9" customHeight="1" x14ac:dyDescent="0.25">
      <c r="A34" s="24" t="s">
        <v>83</v>
      </c>
      <c r="B34" s="24" t="s">
        <v>82</v>
      </c>
      <c r="C34" s="25">
        <v>1</v>
      </c>
      <c r="D34" s="26">
        <v>2.8</v>
      </c>
      <c r="E34" s="25">
        <v>870</v>
      </c>
      <c r="F34" s="26">
        <v>2</v>
      </c>
      <c r="H34" s="38">
        <v>1</v>
      </c>
      <c r="I34" s="39">
        <v>2.8</v>
      </c>
      <c r="J34" s="38">
        <v>870</v>
      </c>
    </row>
    <row r="35" spans="1:10" ht="12.9" customHeight="1" x14ac:dyDescent="0.25">
      <c r="A35" s="24" t="s">
        <v>85</v>
      </c>
      <c r="B35" s="24" t="s">
        <v>84</v>
      </c>
      <c r="C35" s="25">
        <v>2</v>
      </c>
      <c r="D35" s="26">
        <v>2.8</v>
      </c>
      <c r="E35" s="25">
        <v>870</v>
      </c>
      <c r="F35" s="26">
        <v>2</v>
      </c>
      <c r="H35" s="38">
        <v>2</v>
      </c>
      <c r="I35" s="39">
        <v>2.8</v>
      </c>
      <c r="J35" s="38">
        <v>870</v>
      </c>
    </row>
    <row r="36" spans="1:10" ht="12.9" customHeight="1" x14ac:dyDescent="0.25">
      <c r="A36" s="24" t="s">
        <v>87</v>
      </c>
      <c r="B36" s="24" t="s">
        <v>86</v>
      </c>
      <c r="C36" s="25">
        <v>2</v>
      </c>
      <c r="D36" s="26">
        <v>2.8</v>
      </c>
      <c r="E36" s="25">
        <v>870</v>
      </c>
      <c r="F36" s="26">
        <v>2</v>
      </c>
      <c r="H36" s="38">
        <v>2</v>
      </c>
      <c r="I36" s="39">
        <v>2.8</v>
      </c>
      <c r="J36" s="38">
        <v>870</v>
      </c>
    </row>
    <row r="37" spans="1:10" ht="12.9" customHeight="1" x14ac:dyDescent="0.25">
      <c r="A37" s="24" t="s">
        <v>89</v>
      </c>
      <c r="B37" s="24" t="s">
        <v>88</v>
      </c>
      <c r="C37" s="25">
        <v>1</v>
      </c>
      <c r="D37" s="26">
        <v>2.8</v>
      </c>
      <c r="E37" s="25">
        <v>870</v>
      </c>
      <c r="F37" s="26">
        <v>2</v>
      </c>
      <c r="H37" s="38">
        <v>1</v>
      </c>
      <c r="I37" s="39">
        <v>2.8</v>
      </c>
      <c r="J37" s="38">
        <v>870</v>
      </c>
    </row>
    <row r="38" spans="1:10" ht="12.9" customHeight="1" x14ac:dyDescent="0.25">
      <c r="A38" s="24" t="s">
        <v>91</v>
      </c>
      <c r="B38" s="24" t="s">
        <v>90</v>
      </c>
      <c r="C38" s="25">
        <v>2</v>
      </c>
      <c r="D38" s="26">
        <v>2.8</v>
      </c>
      <c r="E38" s="25">
        <v>870</v>
      </c>
      <c r="F38" s="26">
        <v>2</v>
      </c>
      <c r="H38" s="38">
        <v>2</v>
      </c>
      <c r="I38" s="39">
        <v>2.8</v>
      </c>
      <c r="J38" s="38">
        <v>870</v>
      </c>
    </row>
    <row r="39" spans="1:10" ht="12.9" customHeight="1" x14ac:dyDescent="0.25">
      <c r="A39" s="24" t="s">
        <v>93</v>
      </c>
      <c r="B39" s="24" t="s">
        <v>406</v>
      </c>
      <c r="C39" s="25">
        <v>2</v>
      </c>
      <c r="D39" s="26">
        <v>2.8</v>
      </c>
      <c r="E39" s="25">
        <v>870</v>
      </c>
      <c r="F39" s="26">
        <v>2</v>
      </c>
      <c r="H39" s="38">
        <v>2</v>
      </c>
      <c r="I39" s="39">
        <v>2.8</v>
      </c>
      <c r="J39" s="38">
        <v>870</v>
      </c>
    </row>
    <row r="40" spans="1:10" ht="12.9" customHeight="1" x14ac:dyDescent="0.25">
      <c r="A40" s="24" t="s">
        <v>95</v>
      </c>
      <c r="B40" s="24" t="s">
        <v>92</v>
      </c>
      <c r="C40" s="25">
        <v>2</v>
      </c>
      <c r="D40" s="26">
        <v>2.8</v>
      </c>
      <c r="E40" s="25">
        <v>870</v>
      </c>
      <c r="F40" s="26">
        <v>2</v>
      </c>
      <c r="H40" s="38">
        <v>2</v>
      </c>
      <c r="I40" s="39">
        <v>2.8</v>
      </c>
      <c r="J40" s="38">
        <v>870</v>
      </c>
    </row>
    <row r="41" spans="1:10" ht="12.9" customHeight="1" x14ac:dyDescent="0.25">
      <c r="A41" s="24" t="s">
        <v>97</v>
      </c>
      <c r="B41" s="24" t="s">
        <v>94</v>
      </c>
      <c r="C41" s="25">
        <v>2</v>
      </c>
      <c r="D41" s="26">
        <v>2.8</v>
      </c>
      <c r="E41" s="25">
        <v>870</v>
      </c>
      <c r="F41" s="26">
        <v>2</v>
      </c>
      <c r="H41" s="38">
        <v>2</v>
      </c>
      <c r="I41" s="39">
        <v>2.8</v>
      </c>
      <c r="J41" s="38">
        <v>870</v>
      </c>
    </row>
    <row r="42" spans="1:10" ht="12.9" customHeight="1" x14ac:dyDescent="0.25">
      <c r="A42" s="24" t="s">
        <v>98</v>
      </c>
      <c r="B42" s="24" t="s">
        <v>348</v>
      </c>
      <c r="C42" s="25">
        <v>2</v>
      </c>
      <c r="D42" s="26">
        <v>2.8</v>
      </c>
      <c r="E42" s="25">
        <v>870</v>
      </c>
      <c r="F42" s="26">
        <v>2</v>
      </c>
      <c r="H42" s="38">
        <v>2</v>
      </c>
      <c r="I42" s="39">
        <v>2.8</v>
      </c>
      <c r="J42" s="38">
        <v>870</v>
      </c>
    </row>
    <row r="43" spans="1:10" ht="12.9" customHeight="1" x14ac:dyDescent="0.25">
      <c r="A43" s="24" t="s">
        <v>100</v>
      </c>
      <c r="B43" s="24" t="s">
        <v>96</v>
      </c>
      <c r="C43" s="25">
        <v>2</v>
      </c>
      <c r="D43" s="26">
        <v>2.8</v>
      </c>
      <c r="E43" s="25">
        <v>870</v>
      </c>
      <c r="F43" s="26">
        <v>2</v>
      </c>
      <c r="H43" s="38">
        <v>2</v>
      </c>
      <c r="I43" s="39">
        <v>2.8</v>
      </c>
      <c r="J43" s="38">
        <v>870</v>
      </c>
    </row>
    <row r="44" spans="1:10" ht="12.9" customHeight="1" x14ac:dyDescent="0.25">
      <c r="A44" s="24" t="s">
        <v>102</v>
      </c>
      <c r="B44" s="24" t="s">
        <v>29</v>
      </c>
      <c r="C44" s="25">
        <v>2</v>
      </c>
      <c r="D44" s="26">
        <v>2.8</v>
      </c>
      <c r="E44" s="25">
        <v>870</v>
      </c>
      <c r="F44" s="26">
        <v>2</v>
      </c>
      <c r="H44" s="38">
        <v>2</v>
      </c>
      <c r="I44" s="39">
        <v>2.8</v>
      </c>
      <c r="J44" s="38">
        <v>870</v>
      </c>
    </row>
    <row r="45" spans="1:10" ht="12.9" customHeight="1" x14ac:dyDescent="0.25">
      <c r="A45" s="24" t="s">
        <v>104</v>
      </c>
      <c r="B45" s="24" t="s">
        <v>99</v>
      </c>
      <c r="C45" s="25">
        <v>2</v>
      </c>
      <c r="D45" s="26">
        <v>2.8</v>
      </c>
      <c r="E45" s="25">
        <v>870</v>
      </c>
      <c r="F45" s="26">
        <v>2</v>
      </c>
      <c r="H45" s="38">
        <v>2</v>
      </c>
      <c r="I45" s="39">
        <v>2.8</v>
      </c>
      <c r="J45" s="38">
        <v>870</v>
      </c>
    </row>
    <row r="46" spans="1:10" ht="12.9" customHeight="1" x14ac:dyDescent="0.25">
      <c r="A46" s="24" t="s">
        <v>106</v>
      </c>
      <c r="B46" s="24" t="s">
        <v>101</v>
      </c>
      <c r="C46" s="25">
        <v>1</v>
      </c>
      <c r="D46" s="26">
        <v>2.8</v>
      </c>
      <c r="E46" s="25">
        <v>870</v>
      </c>
      <c r="F46" s="26">
        <v>2</v>
      </c>
      <c r="H46" s="38">
        <v>1</v>
      </c>
      <c r="I46" s="39">
        <v>2.8</v>
      </c>
      <c r="J46" s="38">
        <v>870</v>
      </c>
    </row>
    <row r="47" spans="1:10" ht="12.9" customHeight="1" x14ac:dyDescent="0.25">
      <c r="A47" s="24" t="s">
        <v>108</v>
      </c>
      <c r="B47" s="24" t="s">
        <v>103</v>
      </c>
      <c r="C47" s="25">
        <v>2</v>
      </c>
      <c r="D47" s="26">
        <v>2.8</v>
      </c>
      <c r="E47" s="25">
        <v>870</v>
      </c>
      <c r="F47" s="26">
        <v>2</v>
      </c>
      <c r="H47" s="38">
        <v>2</v>
      </c>
      <c r="I47" s="39">
        <v>2.8</v>
      </c>
      <c r="J47" s="38">
        <v>870</v>
      </c>
    </row>
    <row r="48" spans="1:10" ht="12.9" customHeight="1" x14ac:dyDescent="0.25">
      <c r="A48" s="24" t="s">
        <v>110</v>
      </c>
      <c r="B48" s="24" t="s">
        <v>105</v>
      </c>
      <c r="C48" s="25">
        <v>1</v>
      </c>
      <c r="D48" s="26">
        <v>2.8</v>
      </c>
      <c r="E48" s="25">
        <v>870</v>
      </c>
      <c r="F48" s="26">
        <v>2</v>
      </c>
      <c r="H48" s="38">
        <v>1</v>
      </c>
      <c r="I48" s="39">
        <v>2.8</v>
      </c>
      <c r="J48" s="38">
        <v>870</v>
      </c>
    </row>
    <row r="49" spans="1:10" ht="12.9" customHeight="1" x14ac:dyDescent="0.25">
      <c r="A49" s="24" t="s">
        <v>112</v>
      </c>
      <c r="B49" s="24" t="s">
        <v>107</v>
      </c>
      <c r="C49" s="25">
        <v>1</v>
      </c>
      <c r="D49" s="26">
        <v>2.8</v>
      </c>
      <c r="E49" s="25">
        <v>870</v>
      </c>
      <c r="F49" s="26">
        <v>2</v>
      </c>
      <c r="H49" s="38">
        <v>1</v>
      </c>
      <c r="I49" s="39">
        <v>2.8</v>
      </c>
      <c r="J49" s="38">
        <v>870</v>
      </c>
    </row>
    <row r="50" spans="1:10" ht="12.9" customHeight="1" x14ac:dyDescent="0.25">
      <c r="A50" s="24" t="s">
        <v>114</v>
      </c>
      <c r="B50" s="24" t="s">
        <v>109</v>
      </c>
      <c r="C50" s="25">
        <v>2</v>
      </c>
      <c r="D50" s="26">
        <v>2.8</v>
      </c>
      <c r="E50" s="25">
        <v>870</v>
      </c>
      <c r="F50" s="26">
        <v>2</v>
      </c>
      <c r="H50" s="38">
        <v>2</v>
      </c>
      <c r="I50" s="39">
        <v>2.8</v>
      </c>
      <c r="J50" s="38">
        <v>870</v>
      </c>
    </row>
    <row r="51" spans="1:10" ht="12.9" customHeight="1" x14ac:dyDescent="0.25">
      <c r="A51" s="24" t="s">
        <v>115</v>
      </c>
      <c r="B51" s="24" t="s">
        <v>111</v>
      </c>
      <c r="C51" s="25">
        <v>1</v>
      </c>
      <c r="D51" s="26">
        <v>1.6</v>
      </c>
      <c r="E51" s="25">
        <v>620</v>
      </c>
      <c r="F51" s="26">
        <v>1</v>
      </c>
      <c r="H51" s="38">
        <v>1</v>
      </c>
      <c r="I51" s="39">
        <v>1.6</v>
      </c>
      <c r="J51" s="38">
        <v>620</v>
      </c>
    </row>
    <row r="52" spans="1:10" ht="12.9" customHeight="1" x14ac:dyDescent="0.25">
      <c r="A52" s="24" t="s">
        <v>117</v>
      </c>
      <c r="B52" s="24" t="s">
        <v>116</v>
      </c>
      <c r="C52" s="25">
        <v>1</v>
      </c>
      <c r="D52" s="26">
        <v>1.6</v>
      </c>
      <c r="E52" s="25">
        <v>620</v>
      </c>
      <c r="F52" s="26">
        <v>1</v>
      </c>
      <c r="H52" s="38">
        <v>1</v>
      </c>
      <c r="I52" s="39">
        <v>1.6</v>
      </c>
      <c r="J52" s="38">
        <v>620</v>
      </c>
    </row>
    <row r="53" spans="1:10" ht="12.9" customHeight="1" x14ac:dyDescent="0.25">
      <c r="A53" s="24" t="s">
        <v>119</v>
      </c>
      <c r="B53" s="24" t="s">
        <v>118</v>
      </c>
      <c r="C53" s="25">
        <v>1</v>
      </c>
      <c r="D53" s="26">
        <v>1.6</v>
      </c>
      <c r="E53" s="25">
        <v>620</v>
      </c>
      <c r="F53" s="26">
        <v>1</v>
      </c>
      <c r="H53" s="38">
        <v>1</v>
      </c>
      <c r="I53" s="39">
        <v>1.6</v>
      </c>
      <c r="J53" s="38">
        <v>620</v>
      </c>
    </row>
    <row r="54" spans="1:10" ht="12.9" customHeight="1" x14ac:dyDescent="0.25">
      <c r="A54" s="24" t="s">
        <v>121</v>
      </c>
      <c r="B54" s="24" t="s">
        <v>120</v>
      </c>
      <c r="C54" s="25">
        <v>1</v>
      </c>
      <c r="D54" s="26">
        <v>1.6</v>
      </c>
      <c r="E54" s="25">
        <v>620</v>
      </c>
      <c r="F54" s="26">
        <v>1</v>
      </c>
      <c r="H54" s="38">
        <v>1</v>
      </c>
      <c r="I54" s="39">
        <v>1.6</v>
      </c>
      <c r="J54" s="38">
        <v>620</v>
      </c>
    </row>
    <row r="55" spans="1:10" ht="12.9" customHeight="1" x14ac:dyDescent="0.25">
      <c r="A55" s="24" t="s">
        <v>123</v>
      </c>
      <c r="B55" s="24" t="s">
        <v>122</v>
      </c>
      <c r="C55" s="25">
        <v>1</v>
      </c>
      <c r="D55" s="26">
        <v>1.6</v>
      </c>
      <c r="E55" s="25">
        <v>620</v>
      </c>
      <c r="F55" s="26">
        <v>1</v>
      </c>
      <c r="H55" s="38">
        <v>1</v>
      </c>
      <c r="I55" s="39">
        <v>1.6</v>
      </c>
      <c r="J55" s="38">
        <v>620</v>
      </c>
    </row>
    <row r="56" spans="1:10" ht="12.9" customHeight="1" x14ac:dyDescent="0.25">
      <c r="A56" s="24" t="s">
        <v>125</v>
      </c>
      <c r="B56" s="24" t="s">
        <v>126</v>
      </c>
      <c r="C56" s="25">
        <v>2</v>
      </c>
      <c r="D56" s="26">
        <v>1.6</v>
      </c>
      <c r="E56" s="25">
        <v>620</v>
      </c>
      <c r="F56" s="26">
        <v>1</v>
      </c>
      <c r="H56" s="38">
        <v>2</v>
      </c>
      <c r="I56" s="39">
        <v>1.6</v>
      </c>
      <c r="J56" s="38">
        <v>620</v>
      </c>
    </row>
    <row r="57" spans="1:10" ht="12.9" customHeight="1" x14ac:dyDescent="0.25">
      <c r="A57" s="24" t="s">
        <v>127</v>
      </c>
      <c r="B57" s="24" t="s">
        <v>116</v>
      </c>
      <c r="C57" s="25">
        <v>2</v>
      </c>
      <c r="D57" s="26">
        <v>1.6</v>
      </c>
      <c r="E57" s="25">
        <v>620</v>
      </c>
      <c r="F57" s="26">
        <v>1</v>
      </c>
      <c r="H57" s="38">
        <v>2</v>
      </c>
      <c r="I57" s="39">
        <v>1.6</v>
      </c>
      <c r="J57" s="38">
        <v>620</v>
      </c>
    </row>
    <row r="58" spans="1:10" ht="12.9" customHeight="1" x14ac:dyDescent="0.25">
      <c r="A58" s="24" t="s">
        <v>128</v>
      </c>
      <c r="B58" s="24" t="s">
        <v>129</v>
      </c>
      <c r="C58" s="25">
        <v>1</v>
      </c>
      <c r="D58" s="26">
        <v>1.6</v>
      </c>
      <c r="E58" s="25">
        <v>620</v>
      </c>
      <c r="F58" s="26">
        <v>1</v>
      </c>
      <c r="H58" s="38">
        <v>1</v>
      </c>
      <c r="I58" s="39">
        <v>1.6</v>
      </c>
      <c r="J58" s="38">
        <v>620</v>
      </c>
    </row>
    <row r="59" spans="1:10" ht="12.9" customHeight="1" x14ac:dyDescent="0.25">
      <c r="A59" s="24" t="s">
        <v>130</v>
      </c>
      <c r="B59" s="24" t="s">
        <v>131</v>
      </c>
      <c r="C59" s="25">
        <v>1</v>
      </c>
      <c r="D59" s="26">
        <v>1.6</v>
      </c>
      <c r="E59" s="25">
        <v>620</v>
      </c>
      <c r="F59" s="26">
        <v>1</v>
      </c>
      <c r="H59" s="38">
        <v>1</v>
      </c>
      <c r="I59" s="39">
        <v>1.6</v>
      </c>
      <c r="J59" s="38">
        <v>620</v>
      </c>
    </row>
    <row r="60" spans="1:10" ht="12.9" customHeight="1" x14ac:dyDescent="0.25">
      <c r="A60" s="24" t="s">
        <v>132</v>
      </c>
      <c r="B60" s="24" t="s">
        <v>133</v>
      </c>
      <c r="C60" s="25">
        <v>1</v>
      </c>
      <c r="D60" s="26">
        <v>1.6</v>
      </c>
      <c r="E60" s="25">
        <v>620</v>
      </c>
      <c r="F60" s="26">
        <v>1</v>
      </c>
      <c r="H60" s="38">
        <v>1</v>
      </c>
      <c r="I60" s="39">
        <v>1.6</v>
      </c>
      <c r="J60" s="38">
        <v>620</v>
      </c>
    </row>
    <row r="61" spans="1:10" ht="12.9" customHeight="1" x14ac:dyDescent="0.25">
      <c r="A61" s="24" t="s">
        <v>134</v>
      </c>
      <c r="B61" s="24" t="s">
        <v>135</v>
      </c>
      <c r="C61" s="25">
        <v>1</v>
      </c>
      <c r="D61" s="26">
        <v>1.6</v>
      </c>
      <c r="E61" s="25">
        <v>620</v>
      </c>
      <c r="F61" s="26">
        <v>1</v>
      </c>
      <c r="H61" s="38">
        <v>1</v>
      </c>
      <c r="I61" s="39">
        <v>1.6</v>
      </c>
      <c r="J61" s="38">
        <v>620</v>
      </c>
    </row>
    <row r="62" spans="1:10" ht="12.9" customHeight="1" x14ac:dyDescent="0.25">
      <c r="A62" s="24" t="s">
        <v>136</v>
      </c>
      <c r="B62" s="24" t="s">
        <v>137</v>
      </c>
      <c r="C62" s="25">
        <v>1</v>
      </c>
      <c r="D62" s="26">
        <v>1.6</v>
      </c>
      <c r="E62" s="25">
        <v>620</v>
      </c>
      <c r="F62" s="26">
        <v>1</v>
      </c>
      <c r="H62" s="38">
        <v>1</v>
      </c>
      <c r="I62" s="39">
        <v>1.6</v>
      </c>
      <c r="J62" s="38">
        <v>620</v>
      </c>
    </row>
    <row r="63" spans="1:10" ht="12.9" customHeight="1" x14ac:dyDescent="0.25">
      <c r="A63" s="24" t="s">
        <v>138</v>
      </c>
      <c r="B63" s="24" t="s">
        <v>407</v>
      </c>
      <c r="C63" s="25">
        <v>1</v>
      </c>
      <c r="D63" s="26">
        <v>1.6</v>
      </c>
      <c r="E63" s="25">
        <v>620</v>
      </c>
      <c r="F63" s="26">
        <v>1</v>
      </c>
      <c r="H63" s="38">
        <v>1</v>
      </c>
      <c r="I63" s="39">
        <v>1.6</v>
      </c>
      <c r="J63" s="38">
        <v>620</v>
      </c>
    </row>
    <row r="64" spans="1:10" ht="12.9" customHeight="1" x14ac:dyDescent="0.25">
      <c r="A64" s="24" t="s">
        <v>140</v>
      </c>
      <c r="B64" s="24" t="s">
        <v>116</v>
      </c>
      <c r="C64" s="25">
        <v>2</v>
      </c>
      <c r="D64" s="26">
        <v>1.6</v>
      </c>
      <c r="E64" s="25">
        <v>620</v>
      </c>
      <c r="F64" s="26">
        <v>1</v>
      </c>
      <c r="H64" s="38">
        <v>2</v>
      </c>
      <c r="I64" s="39">
        <v>1.6</v>
      </c>
      <c r="J64" s="38">
        <v>620</v>
      </c>
    </row>
    <row r="65" spans="1:10" ht="12.9" customHeight="1" x14ac:dyDescent="0.25">
      <c r="A65" s="24" t="s">
        <v>141</v>
      </c>
      <c r="B65" s="24" t="s">
        <v>62</v>
      </c>
      <c r="C65" s="25">
        <v>1</v>
      </c>
      <c r="D65" s="26">
        <v>1.6</v>
      </c>
      <c r="E65" s="25">
        <v>620</v>
      </c>
      <c r="F65" s="26">
        <v>1</v>
      </c>
      <c r="H65" s="38">
        <v>1</v>
      </c>
      <c r="I65" s="39">
        <v>1.6</v>
      </c>
      <c r="J65" s="38">
        <v>620</v>
      </c>
    </row>
    <row r="66" spans="1:10" ht="12.9" customHeight="1" x14ac:dyDescent="0.25">
      <c r="A66" s="24" t="s">
        <v>143</v>
      </c>
      <c r="B66" s="24" t="s">
        <v>145</v>
      </c>
      <c r="C66" s="25">
        <v>1</v>
      </c>
      <c r="D66" s="26">
        <v>1.6</v>
      </c>
      <c r="E66" s="25">
        <v>620</v>
      </c>
      <c r="F66" s="26">
        <v>1</v>
      </c>
      <c r="H66" s="38">
        <v>1</v>
      </c>
      <c r="I66" s="39">
        <v>1.6</v>
      </c>
      <c r="J66" s="38">
        <v>620</v>
      </c>
    </row>
    <row r="67" spans="1:10" ht="12.9" customHeight="1" x14ac:dyDescent="0.25">
      <c r="A67" s="24" t="s">
        <v>144</v>
      </c>
      <c r="B67" s="24" t="s">
        <v>147</v>
      </c>
      <c r="C67" s="25">
        <v>1</v>
      </c>
      <c r="D67" s="26">
        <v>1.6</v>
      </c>
      <c r="E67" s="25">
        <v>620</v>
      </c>
      <c r="F67" s="26">
        <v>1</v>
      </c>
      <c r="H67" s="38">
        <v>1</v>
      </c>
      <c r="I67" s="39">
        <v>1.6</v>
      </c>
      <c r="J67" s="38">
        <v>620</v>
      </c>
    </row>
    <row r="68" spans="1:10" ht="12.9" customHeight="1" x14ac:dyDescent="0.25">
      <c r="A68" s="24" t="s">
        <v>146</v>
      </c>
      <c r="B68" s="24" t="s">
        <v>149</v>
      </c>
      <c r="C68" s="25">
        <v>1</v>
      </c>
      <c r="D68" s="26">
        <v>1.6</v>
      </c>
      <c r="E68" s="25">
        <v>620</v>
      </c>
      <c r="F68" s="26">
        <v>1</v>
      </c>
      <c r="H68" s="38">
        <v>1</v>
      </c>
      <c r="I68" s="39">
        <v>1.6</v>
      </c>
      <c r="J68" s="38">
        <v>620</v>
      </c>
    </row>
    <row r="69" spans="1:10" ht="12.9" customHeight="1" x14ac:dyDescent="0.25">
      <c r="A69" s="24" t="s">
        <v>148</v>
      </c>
      <c r="B69" s="24" t="s">
        <v>151</v>
      </c>
      <c r="C69" s="25">
        <v>1</v>
      </c>
      <c r="D69" s="26">
        <v>1.6</v>
      </c>
      <c r="E69" s="25">
        <v>620</v>
      </c>
      <c r="F69" s="26">
        <v>1</v>
      </c>
      <c r="H69" s="38">
        <v>1</v>
      </c>
      <c r="I69" s="39">
        <v>1.6</v>
      </c>
      <c r="J69" s="38">
        <v>620</v>
      </c>
    </row>
    <row r="70" spans="1:10" ht="12.9" customHeight="1" x14ac:dyDescent="0.25">
      <c r="A70" s="24" t="s">
        <v>150</v>
      </c>
      <c r="B70" s="24" t="s">
        <v>153</v>
      </c>
      <c r="C70" s="25">
        <v>2</v>
      </c>
      <c r="D70" s="26">
        <v>1.6</v>
      </c>
      <c r="E70" s="25">
        <v>620</v>
      </c>
      <c r="F70" s="26">
        <v>1</v>
      </c>
      <c r="H70" s="38">
        <v>2</v>
      </c>
      <c r="I70" s="39">
        <v>1.6</v>
      </c>
      <c r="J70" s="38">
        <v>620</v>
      </c>
    </row>
    <row r="71" spans="1:10" ht="12.9" customHeight="1" x14ac:dyDescent="0.25">
      <c r="A71" s="24" t="s">
        <v>152</v>
      </c>
      <c r="B71" s="24" t="s">
        <v>25</v>
      </c>
      <c r="C71" s="25">
        <v>1</v>
      </c>
      <c r="D71" s="26">
        <v>1.6</v>
      </c>
      <c r="E71" s="25">
        <v>620</v>
      </c>
      <c r="F71" s="26">
        <v>1</v>
      </c>
      <c r="H71" s="38">
        <v>1</v>
      </c>
      <c r="I71" s="39">
        <v>1.6</v>
      </c>
      <c r="J71" s="38">
        <v>620</v>
      </c>
    </row>
    <row r="72" spans="1:10" ht="12.9" customHeight="1" x14ac:dyDescent="0.25">
      <c r="A72" s="24" t="s">
        <v>154</v>
      </c>
      <c r="B72" s="24" t="s">
        <v>99</v>
      </c>
      <c r="C72" s="25">
        <v>1</v>
      </c>
      <c r="D72" s="26">
        <v>2.8</v>
      </c>
      <c r="E72" s="25">
        <v>870</v>
      </c>
      <c r="F72" s="26">
        <v>2</v>
      </c>
      <c r="H72" s="38">
        <v>1</v>
      </c>
      <c r="I72" s="39">
        <v>2.8</v>
      </c>
      <c r="J72" s="38">
        <v>870</v>
      </c>
    </row>
    <row r="73" spans="1:10" ht="12.9" customHeight="1" x14ac:dyDescent="0.25">
      <c r="A73" s="24" t="s">
        <v>155</v>
      </c>
      <c r="B73" s="24" t="s">
        <v>157</v>
      </c>
      <c r="C73" s="25">
        <v>1</v>
      </c>
      <c r="D73" s="26">
        <v>2.8</v>
      </c>
      <c r="E73" s="25">
        <v>870</v>
      </c>
      <c r="F73" s="26">
        <v>2</v>
      </c>
      <c r="H73" s="38">
        <v>1</v>
      </c>
      <c r="I73" s="39">
        <v>2.8</v>
      </c>
      <c r="J73" s="38">
        <v>870</v>
      </c>
    </row>
    <row r="74" spans="1:10" ht="12.9" customHeight="1" x14ac:dyDescent="0.25">
      <c r="A74" s="24" t="s">
        <v>156</v>
      </c>
      <c r="B74" s="24" t="s">
        <v>159</v>
      </c>
      <c r="C74" s="25">
        <v>2</v>
      </c>
      <c r="D74" s="26">
        <v>2.8</v>
      </c>
      <c r="E74" s="25">
        <v>870</v>
      </c>
      <c r="F74" s="26">
        <v>2</v>
      </c>
      <c r="H74" s="38">
        <v>2</v>
      </c>
      <c r="I74" s="39">
        <v>2.8</v>
      </c>
      <c r="J74" s="38">
        <v>870</v>
      </c>
    </row>
    <row r="75" spans="1:10" ht="12.9" customHeight="1" x14ac:dyDescent="0.25">
      <c r="A75" s="24" t="s">
        <v>158</v>
      </c>
      <c r="B75" s="24" t="s">
        <v>161</v>
      </c>
      <c r="C75" s="25">
        <v>1</v>
      </c>
      <c r="D75" s="26">
        <v>1.6</v>
      </c>
      <c r="E75" s="25">
        <v>620</v>
      </c>
      <c r="F75" s="26">
        <v>1</v>
      </c>
      <c r="H75" s="38">
        <v>1</v>
      </c>
      <c r="I75" s="39">
        <v>1.6</v>
      </c>
      <c r="J75" s="38">
        <v>620</v>
      </c>
    </row>
    <row r="76" spans="1:10" ht="12.9" customHeight="1" x14ac:dyDescent="0.25">
      <c r="A76" s="24" t="s">
        <v>160</v>
      </c>
      <c r="B76" s="24" t="s">
        <v>163</v>
      </c>
      <c r="C76" s="25">
        <v>1</v>
      </c>
      <c r="D76" s="26">
        <v>1.6</v>
      </c>
      <c r="E76" s="25">
        <v>620</v>
      </c>
      <c r="F76" s="26">
        <v>1</v>
      </c>
      <c r="H76" s="38">
        <v>1</v>
      </c>
      <c r="I76" s="39">
        <v>1.6</v>
      </c>
      <c r="J76" s="38">
        <v>620</v>
      </c>
    </row>
    <row r="77" spans="1:10" ht="12.9" customHeight="1" x14ac:dyDescent="0.25">
      <c r="A77" s="24" t="s">
        <v>162</v>
      </c>
      <c r="B77" s="24" t="s">
        <v>408</v>
      </c>
      <c r="C77" s="25">
        <v>1</v>
      </c>
      <c r="D77" s="26">
        <v>1.6</v>
      </c>
      <c r="E77" s="25">
        <v>620</v>
      </c>
      <c r="F77" s="26">
        <v>1</v>
      </c>
      <c r="H77" s="38">
        <v>1</v>
      </c>
      <c r="I77" s="39">
        <v>1.6</v>
      </c>
      <c r="J77" s="38">
        <v>620</v>
      </c>
    </row>
    <row r="78" spans="1:10" ht="12.9" customHeight="1" x14ac:dyDescent="0.25">
      <c r="A78" s="24" t="s">
        <v>164</v>
      </c>
      <c r="B78" s="24" t="s">
        <v>25</v>
      </c>
      <c r="C78" s="25">
        <v>2</v>
      </c>
      <c r="D78" s="26">
        <v>1.6</v>
      </c>
      <c r="E78" s="25">
        <v>620</v>
      </c>
      <c r="F78" s="26">
        <v>1</v>
      </c>
      <c r="H78" s="38">
        <v>2</v>
      </c>
      <c r="I78" s="39">
        <v>1.6</v>
      </c>
      <c r="J78" s="38">
        <v>620</v>
      </c>
    </row>
    <row r="79" spans="1:10" ht="12.9" customHeight="1" x14ac:dyDescent="0.25">
      <c r="A79" s="24" t="s">
        <v>165</v>
      </c>
      <c r="B79" s="24" t="s">
        <v>166</v>
      </c>
      <c r="C79" s="25">
        <v>1</v>
      </c>
      <c r="D79" s="26">
        <v>1.6</v>
      </c>
      <c r="E79" s="25">
        <v>620</v>
      </c>
      <c r="F79" s="26">
        <v>1</v>
      </c>
      <c r="H79" s="38">
        <v>1</v>
      </c>
      <c r="I79" s="39">
        <v>1.6</v>
      </c>
      <c r="J79" s="38">
        <v>620</v>
      </c>
    </row>
    <row r="80" spans="1:10" ht="12.9" customHeight="1" x14ac:dyDescent="0.25">
      <c r="A80" s="24" t="s">
        <v>167</v>
      </c>
      <c r="B80" s="24" t="s">
        <v>168</v>
      </c>
      <c r="C80" s="25">
        <v>1</v>
      </c>
      <c r="D80" s="26">
        <v>2.8</v>
      </c>
      <c r="E80" s="25">
        <v>870</v>
      </c>
      <c r="F80" s="26">
        <v>2</v>
      </c>
      <c r="H80" s="38">
        <v>1</v>
      </c>
      <c r="I80" s="39">
        <v>2.8</v>
      </c>
      <c r="J80" s="38">
        <v>870</v>
      </c>
    </row>
    <row r="81" spans="1:10" ht="12.9" customHeight="1" x14ac:dyDescent="0.25">
      <c r="A81" s="24" t="s">
        <v>169</v>
      </c>
      <c r="B81" s="24" t="s">
        <v>170</v>
      </c>
      <c r="C81" s="25">
        <v>2</v>
      </c>
      <c r="D81" s="26">
        <v>2.8</v>
      </c>
      <c r="E81" s="25">
        <v>870</v>
      </c>
      <c r="F81" s="26">
        <v>2</v>
      </c>
      <c r="H81" s="38">
        <v>2</v>
      </c>
      <c r="I81" s="39">
        <v>2.8</v>
      </c>
      <c r="J81" s="38">
        <v>870</v>
      </c>
    </row>
    <row r="82" spans="1:10" ht="12.9" customHeight="1" x14ac:dyDescent="0.25">
      <c r="A82" s="24" t="s">
        <v>171</v>
      </c>
      <c r="B82" s="24" t="s">
        <v>172</v>
      </c>
      <c r="C82" s="25">
        <v>1</v>
      </c>
      <c r="D82" s="26">
        <v>2.8</v>
      </c>
      <c r="E82" s="25">
        <v>870</v>
      </c>
      <c r="F82" s="26">
        <v>2</v>
      </c>
      <c r="H82" s="38">
        <v>1</v>
      </c>
      <c r="I82" s="39">
        <v>2.8</v>
      </c>
      <c r="J82" s="38">
        <v>870</v>
      </c>
    </row>
    <row r="83" spans="1:10" ht="12.9" customHeight="1" x14ac:dyDescent="0.25">
      <c r="A83" s="24" t="s">
        <v>173</v>
      </c>
      <c r="B83" s="24" t="s">
        <v>174</v>
      </c>
      <c r="C83" s="25">
        <v>2</v>
      </c>
      <c r="D83" s="26">
        <v>2.8</v>
      </c>
      <c r="E83" s="25">
        <v>870</v>
      </c>
      <c r="F83" s="26">
        <v>2</v>
      </c>
      <c r="H83" s="38">
        <v>2</v>
      </c>
      <c r="I83" s="39">
        <v>2.8</v>
      </c>
      <c r="J83" s="38">
        <v>870</v>
      </c>
    </row>
    <row r="84" spans="1:10" ht="12.9" customHeight="1" x14ac:dyDescent="0.25">
      <c r="A84" s="24" t="s">
        <v>175</v>
      </c>
      <c r="B84" s="24" t="s">
        <v>176</v>
      </c>
      <c r="C84" s="25">
        <v>2</v>
      </c>
      <c r="D84" s="26">
        <v>2.8</v>
      </c>
      <c r="E84" s="25">
        <v>870</v>
      </c>
      <c r="F84" s="26">
        <v>2</v>
      </c>
      <c r="H84" s="38">
        <v>2</v>
      </c>
      <c r="I84" s="39">
        <v>2.8</v>
      </c>
      <c r="J84" s="38">
        <v>870</v>
      </c>
    </row>
    <row r="85" spans="1:10" ht="12.9" customHeight="1" x14ac:dyDescent="0.25">
      <c r="A85" s="24" t="s">
        <v>177</v>
      </c>
      <c r="B85" s="24" t="s">
        <v>37</v>
      </c>
      <c r="C85" s="25">
        <v>1</v>
      </c>
      <c r="D85" s="26">
        <v>2.8</v>
      </c>
      <c r="E85" s="25">
        <v>870</v>
      </c>
      <c r="F85" s="26">
        <v>2</v>
      </c>
      <c r="H85" s="38">
        <v>1</v>
      </c>
      <c r="I85" s="39">
        <v>2.8</v>
      </c>
      <c r="J85" s="38">
        <v>870</v>
      </c>
    </row>
    <row r="86" spans="1:10" ht="12.9" customHeight="1" x14ac:dyDescent="0.25">
      <c r="A86" s="24" t="s">
        <v>178</v>
      </c>
      <c r="B86" s="24" t="s">
        <v>181</v>
      </c>
      <c r="C86" s="25">
        <v>2</v>
      </c>
      <c r="D86" s="26">
        <v>2.8</v>
      </c>
      <c r="E86" s="25">
        <v>870</v>
      </c>
      <c r="F86" s="26">
        <v>2</v>
      </c>
      <c r="H86" s="38">
        <v>2</v>
      </c>
      <c r="I86" s="39">
        <v>2.8</v>
      </c>
      <c r="J86" s="38">
        <v>870</v>
      </c>
    </row>
    <row r="87" spans="1:10" ht="12.9" customHeight="1" x14ac:dyDescent="0.25">
      <c r="A87" s="24" t="s">
        <v>180</v>
      </c>
      <c r="B87" s="24" t="s">
        <v>179</v>
      </c>
      <c r="C87" s="25">
        <v>1</v>
      </c>
      <c r="D87" s="26">
        <v>2.8</v>
      </c>
      <c r="E87" s="25">
        <v>870</v>
      </c>
      <c r="F87" s="26">
        <v>2</v>
      </c>
      <c r="H87" s="38">
        <v>1</v>
      </c>
      <c r="I87" s="39">
        <v>2.8</v>
      </c>
      <c r="J87" s="38">
        <v>870</v>
      </c>
    </row>
    <row r="88" spans="1:10" ht="12.9" customHeight="1" x14ac:dyDescent="0.25">
      <c r="A88" s="24" t="s">
        <v>182</v>
      </c>
      <c r="B88" s="24" t="s">
        <v>183</v>
      </c>
      <c r="C88" s="25">
        <v>1</v>
      </c>
      <c r="D88" s="26">
        <v>2.8</v>
      </c>
      <c r="E88" s="25">
        <v>870</v>
      </c>
      <c r="F88" s="26">
        <v>2</v>
      </c>
      <c r="H88" s="38">
        <v>1</v>
      </c>
      <c r="I88" s="39">
        <v>2.8</v>
      </c>
      <c r="J88" s="38">
        <v>870</v>
      </c>
    </row>
    <row r="89" spans="1:10" ht="12.9" customHeight="1" x14ac:dyDescent="0.25">
      <c r="A89" s="24" t="s">
        <v>184</v>
      </c>
      <c r="B89" s="24" t="s">
        <v>163</v>
      </c>
      <c r="C89" s="25">
        <v>2</v>
      </c>
      <c r="D89" s="26">
        <v>2.8</v>
      </c>
      <c r="E89" s="25">
        <v>870</v>
      </c>
      <c r="F89" s="26">
        <v>2</v>
      </c>
      <c r="H89" s="38">
        <v>2</v>
      </c>
      <c r="I89" s="39">
        <v>2.8</v>
      </c>
      <c r="J89" s="38">
        <v>870</v>
      </c>
    </row>
    <row r="90" spans="1:10" ht="12.9" customHeight="1" x14ac:dyDescent="0.25">
      <c r="A90" s="24" t="s">
        <v>185</v>
      </c>
      <c r="B90" s="24" t="s">
        <v>186</v>
      </c>
      <c r="C90" s="25">
        <v>1</v>
      </c>
      <c r="D90" s="26">
        <v>2.8</v>
      </c>
      <c r="E90" s="25">
        <v>870</v>
      </c>
      <c r="F90" s="26">
        <v>2</v>
      </c>
      <c r="H90" s="38">
        <v>1</v>
      </c>
      <c r="I90" s="39">
        <v>2.8</v>
      </c>
      <c r="J90" s="38">
        <v>870</v>
      </c>
    </row>
    <row r="91" spans="1:10" ht="12.9" customHeight="1" x14ac:dyDescent="0.25">
      <c r="A91" s="24" t="s">
        <v>187</v>
      </c>
      <c r="B91" s="24" t="s">
        <v>188</v>
      </c>
      <c r="C91" s="25">
        <v>3</v>
      </c>
      <c r="D91" s="26">
        <v>2.8</v>
      </c>
      <c r="E91" s="25">
        <v>870</v>
      </c>
      <c r="F91" s="26">
        <v>2</v>
      </c>
      <c r="H91" s="38">
        <v>3</v>
      </c>
      <c r="I91" s="39">
        <v>2.8</v>
      </c>
      <c r="J91" s="38">
        <v>870</v>
      </c>
    </row>
    <row r="92" spans="1:10" ht="12.9" customHeight="1" x14ac:dyDescent="0.25">
      <c r="A92" s="24" t="s">
        <v>189</v>
      </c>
      <c r="B92" s="24" t="s">
        <v>168</v>
      </c>
      <c r="C92" s="25">
        <v>1</v>
      </c>
      <c r="D92" s="26">
        <v>2.8</v>
      </c>
      <c r="E92" s="25">
        <v>870</v>
      </c>
      <c r="F92" s="26">
        <v>2</v>
      </c>
      <c r="H92" s="38">
        <v>1</v>
      </c>
      <c r="I92" s="39">
        <v>2.8</v>
      </c>
      <c r="J92" s="38">
        <v>870</v>
      </c>
    </row>
    <row r="93" spans="1:10" ht="12.9" customHeight="1" x14ac:dyDescent="0.25">
      <c r="A93" s="24" t="s">
        <v>190</v>
      </c>
      <c r="B93" s="24" t="s">
        <v>48</v>
      </c>
      <c r="C93" s="25">
        <v>2</v>
      </c>
      <c r="D93" s="26">
        <v>2.8</v>
      </c>
      <c r="E93" s="25">
        <v>870</v>
      </c>
      <c r="F93" s="26">
        <v>2</v>
      </c>
      <c r="H93" s="38">
        <v>2</v>
      </c>
      <c r="I93" s="39">
        <v>2.8</v>
      </c>
      <c r="J93" s="38">
        <v>870</v>
      </c>
    </row>
    <row r="94" spans="1:10" ht="12.9" customHeight="1" x14ac:dyDescent="0.25">
      <c r="A94" s="24" t="s">
        <v>191</v>
      </c>
      <c r="B94" s="24" t="s">
        <v>192</v>
      </c>
      <c r="C94" s="25">
        <v>2</v>
      </c>
      <c r="D94" s="26">
        <v>2.8</v>
      </c>
      <c r="E94" s="25">
        <v>870</v>
      </c>
      <c r="F94" s="26">
        <v>2</v>
      </c>
      <c r="H94" s="38">
        <v>2</v>
      </c>
      <c r="I94" s="39">
        <v>2.8</v>
      </c>
      <c r="J94" s="38">
        <v>870</v>
      </c>
    </row>
    <row r="95" spans="1:10" ht="12.9" customHeight="1" x14ac:dyDescent="0.25">
      <c r="A95" s="24" t="s">
        <v>193</v>
      </c>
      <c r="B95" s="24" t="s">
        <v>387</v>
      </c>
      <c r="C95" s="25">
        <v>2</v>
      </c>
      <c r="D95" s="26">
        <v>2.8</v>
      </c>
      <c r="E95" s="25">
        <v>870</v>
      </c>
      <c r="F95" s="26">
        <v>2</v>
      </c>
      <c r="H95" s="38">
        <v>2</v>
      </c>
      <c r="I95" s="39">
        <v>2.8</v>
      </c>
      <c r="J95" s="38">
        <v>870</v>
      </c>
    </row>
    <row r="96" spans="1:10" ht="12.9" customHeight="1" x14ac:dyDescent="0.25">
      <c r="A96" s="24" t="s">
        <v>195</v>
      </c>
      <c r="B96" s="24" t="s">
        <v>409</v>
      </c>
      <c r="C96" s="25">
        <v>1</v>
      </c>
      <c r="D96" s="26">
        <v>1</v>
      </c>
      <c r="E96" s="25">
        <v>391</v>
      </c>
      <c r="F96" s="26">
        <v>0.5</v>
      </c>
      <c r="H96" s="41">
        <f>SUM(H3:H95)</f>
        <v>130</v>
      </c>
      <c r="I96" s="40">
        <f>SUM(I3:I95)</f>
        <v>195.60000000000005</v>
      </c>
      <c r="J96" s="41">
        <f>SUM(J3:J95)</f>
        <v>67410</v>
      </c>
    </row>
    <row r="97" spans="1:11" ht="12.9" customHeight="1" x14ac:dyDescent="0.25">
      <c r="A97" s="24" t="s">
        <v>197</v>
      </c>
      <c r="B97" s="24" t="s">
        <v>194</v>
      </c>
      <c r="C97" s="25">
        <v>1</v>
      </c>
      <c r="D97" s="26">
        <v>1.6</v>
      </c>
      <c r="E97" s="25">
        <v>630</v>
      </c>
      <c r="F97" s="26">
        <v>1</v>
      </c>
      <c r="K97" s="23" t="s">
        <v>524</v>
      </c>
    </row>
    <row r="98" spans="1:11" ht="12.9" customHeight="1" x14ac:dyDescent="0.25">
      <c r="A98" s="24" t="s">
        <v>199</v>
      </c>
      <c r="B98" s="24" t="s">
        <v>350</v>
      </c>
      <c r="C98" s="25">
        <v>1</v>
      </c>
      <c r="D98" s="26">
        <v>1.6</v>
      </c>
      <c r="E98" s="25">
        <v>694</v>
      </c>
      <c r="F98" s="26">
        <v>1</v>
      </c>
    </row>
    <row r="99" spans="1:11" ht="12.9" customHeight="1" x14ac:dyDescent="0.25">
      <c r="A99" s="24" t="s">
        <v>201</v>
      </c>
      <c r="B99" s="24" t="s">
        <v>196</v>
      </c>
      <c r="C99" s="25">
        <v>2</v>
      </c>
      <c r="D99" s="26">
        <v>1.6</v>
      </c>
      <c r="E99" s="25">
        <v>694</v>
      </c>
      <c r="F99" s="26">
        <v>1</v>
      </c>
    </row>
    <row r="100" spans="1:11" ht="12.9" customHeight="1" x14ac:dyDescent="0.25">
      <c r="A100" s="24" t="s">
        <v>202</v>
      </c>
      <c r="B100" s="24" t="s">
        <v>198</v>
      </c>
      <c r="C100" s="25">
        <v>2</v>
      </c>
      <c r="D100" s="26">
        <v>1.6</v>
      </c>
      <c r="E100" s="25">
        <v>694</v>
      </c>
      <c r="F100" s="26">
        <v>1</v>
      </c>
    </row>
    <row r="101" spans="1:11" ht="12.9" customHeight="1" x14ac:dyDescent="0.25">
      <c r="A101" s="24" t="s">
        <v>204</v>
      </c>
      <c r="B101" s="24" t="s">
        <v>200</v>
      </c>
      <c r="C101" s="25">
        <v>2</v>
      </c>
      <c r="D101" s="26">
        <v>1.6</v>
      </c>
      <c r="E101" s="25">
        <v>694</v>
      </c>
      <c r="F101" s="26">
        <v>1</v>
      </c>
    </row>
    <row r="102" spans="1:11" ht="12.9" customHeight="1" x14ac:dyDescent="0.25">
      <c r="A102" s="24" t="s">
        <v>206</v>
      </c>
      <c r="B102" s="24" t="s">
        <v>107</v>
      </c>
      <c r="C102" s="25">
        <v>1</v>
      </c>
      <c r="D102" s="26">
        <v>1.6</v>
      </c>
      <c r="E102" s="25">
        <v>630</v>
      </c>
      <c r="F102" s="26">
        <v>1</v>
      </c>
    </row>
    <row r="103" spans="1:11" ht="12.9" customHeight="1" x14ac:dyDescent="0.25">
      <c r="A103" s="24" t="s">
        <v>207</v>
      </c>
      <c r="B103" s="24" t="s">
        <v>203</v>
      </c>
      <c r="C103" s="25">
        <v>1</v>
      </c>
      <c r="D103" s="26">
        <v>1</v>
      </c>
      <c r="E103" s="25">
        <v>391</v>
      </c>
      <c r="F103" s="26">
        <v>0.5</v>
      </c>
    </row>
    <row r="104" spans="1:11" ht="12.9" customHeight="1" x14ac:dyDescent="0.25">
      <c r="A104" s="24" t="s">
        <v>209</v>
      </c>
      <c r="B104" s="24" t="s">
        <v>381</v>
      </c>
      <c r="C104" s="25">
        <v>2</v>
      </c>
      <c r="D104" s="26">
        <v>1</v>
      </c>
      <c r="E104" s="25">
        <v>391</v>
      </c>
      <c r="F104" s="26">
        <v>0.5</v>
      </c>
    </row>
    <row r="105" spans="1:11" ht="12.9" customHeight="1" x14ac:dyDescent="0.25">
      <c r="A105" s="24" t="s">
        <v>211</v>
      </c>
      <c r="B105" s="24" t="s">
        <v>205</v>
      </c>
      <c r="C105" s="25">
        <v>2</v>
      </c>
      <c r="D105" s="26">
        <v>1.6</v>
      </c>
      <c r="E105" s="25">
        <v>630</v>
      </c>
      <c r="F105" s="26">
        <v>1</v>
      </c>
    </row>
    <row r="106" spans="1:11" ht="12.9" customHeight="1" x14ac:dyDescent="0.25">
      <c r="A106" s="24" t="s">
        <v>213</v>
      </c>
      <c r="B106" s="24" t="s">
        <v>168</v>
      </c>
      <c r="C106" s="25">
        <v>2</v>
      </c>
      <c r="D106" s="26">
        <v>1.6</v>
      </c>
      <c r="E106" s="25">
        <v>630</v>
      </c>
      <c r="F106" s="26">
        <v>1</v>
      </c>
    </row>
    <row r="107" spans="1:11" ht="12.9" customHeight="1" x14ac:dyDescent="0.25">
      <c r="A107" s="24" t="s">
        <v>215</v>
      </c>
      <c r="B107" s="24" t="s">
        <v>409</v>
      </c>
      <c r="C107" s="25">
        <v>2</v>
      </c>
      <c r="D107" s="26">
        <v>1.6</v>
      </c>
      <c r="E107" s="25">
        <v>630</v>
      </c>
      <c r="F107" s="26">
        <v>1</v>
      </c>
    </row>
    <row r="108" spans="1:11" ht="12.9" customHeight="1" x14ac:dyDescent="0.25">
      <c r="A108" s="24" t="s">
        <v>217</v>
      </c>
      <c r="B108" s="24" t="s">
        <v>408</v>
      </c>
      <c r="C108" s="25">
        <v>1</v>
      </c>
      <c r="D108" s="26">
        <v>1</v>
      </c>
      <c r="E108" s="25">
        <v>391</v>
      </c>
      <c r="F108" s="26">
        <v>0.5</v>
      </c>
    </row>
    <row r="109" spans="1:11" ht="12.9" customHeight="1" x14ac:dyDescent="0.25">
      <c r="A109" s="24" t="s">
        <v>219</v>
      </c>
      <c r="B109" s="24" t="s">
        <v>208</v>
      </c>
      <c r="C109" s="25">
        <v>1</v>
      </c>
      <c r="D109" s="26">
        <v>1</v>
      </c>
      <c r="E109" s="25">
        <v>391</v>
      </c>
      <c r="F109" s="26">
        <v>0.5</v>
      </c>
    </row>
    <row r="110" spans="1:11" ht="12.9" customHeight="1" x14ac:dyDescent="0.25">
      <c r="A110" s="24" t="s">
        <v>221</v>
      </c>
      <c r="B110" s="24" t="s">
        <v>210</v>
      </c>
      <c r="C110" s="25">
        <v>1</v>
      </c>
      <c r="D110" s="26">
        <v>1.6</v>
      </c>
      <c r="E110" s="25">
        <v>630</v>
      </c>
      <c r="F110" s="26">
        <v>1</v>
      </c>
    </row>
    <row r="111" spans="1:11" ht="12.9" customHeight="1" x14ac:dyDescent="0.25">
      <c r="A111" s="24" t="s">
        <v>223</v>
      </c>
      <c r="B111" s="24" t="s">
        <v>212</v>
      </c>
      <c r="C111" s="25">
        <v>2</v>
      </c>
      <c r="D111" s="26">
        <v>1.6</v>
      </c>
      <c r="E111" s="25">
        <v>630</v>
      </c>
      <c r="F111" s="26">
        <v>1</v>
      </c>
    </row>
    <row r="112" spans="1:11" ht="12.9" customHeight="1" x14ac:dyDescent="0.25">
      <c r="A112" s="24" t="s">
        <v>225</v>
      </c>
      <c r="B112" s="24" t="s">
        <v>214</v>
      </c>
      <c r="C112" s="25">
        <v>1</v>
      </c>
      <c r="D112" s="26">
        <v>1.6</v>
      </c>
      <c r="E112" s="25">
        <v>630</v>
      </c>
      <c r="F112" s="26">
        <v>1</v>
      </c>
    </row>
    <row r="113" spans="1:6" ht="12.9" customHeight="1" x14ac:dyDescent="0.25">
      <c r="A113" s="24" t="s">
        <v>227</v>
      </c>
      <c r="B113" s="24" t="s">
        <v>350</v>
      </c>
      <c r="C113" s="25">
        <v>1</v>
      </c>
      <c r="D113" s="26">
        <v>1</v>
      </c>
      <c r="E113" s="25">
        <v>391</v>
      </c>
      <c r="F113" s="26">
        <v>0.5</v>
      </c>
    </row>
    <row r="114" spans="1:6" ht="12.9" customHeight="1" x14ac:dyDescent="0.25">
      <c r="A114" s="24" t="s">
        <v>229</v>
      </c>
      <c r="B114" s="24" t="s">
        <v>351</v>
      </c>
      <c r="C114" s="25">
        <v>1</v>
      </c>
      <c r="D114" s="26">
        <v>1</v>
      </c>
      <c r="E114" s="25">
        <v>391</v>
      </c>
      <c r="F114" s="26">
        <v>0.5</v>
      </c>
    </row>
    <row r="115" spans="1:6" ht="12.9" customHeight="1" x14ac:dyDescent="0.25">
      <c r="A115" s="24" t="s">
        <v>231</v>
      </c>
      <c r="B115" s="24" t="s">
        <v>216</v>
      </c>
      <c r="C115" s="25">
        <v>1</v>
      </c>
      <c r="D115" s="26">
        <v>1.6</v>
      </c>
      <c r="E115" s="25">
        <v>630</v>
      </c>
      <c r="F115" s="26">
        <v>1</v>
      </c>
    </row>
    <row r="116" spans="1:6" ht="12.9" customHeight="1" x14ac:dyDescent="0.25">
      <c r="A116" s="24" t="s">
        <v>233</v>
      </c>
      <c r="B116" s="24" t="s">
        <v>218</v>
      </c>
      <c r="C116" s="25">
        <v>1</v>
      </c>
      <c r="D116" s="26">
        <v>1.6</v>
      </c>
      <c r="E116" s="25">
        <v>694</v>
      </c>
      <c r="F116" s="26">
        <v>1</v>
      </c>
    </row>
    <row r="117" spans="1:6" ht="12.9" customHeight="1" x14ac:dyDescent="0.25">
      <c r="A117" s="24" t="s">
        <v>235</v>
      </c>
      <c r="B117" s="24" t="s">
        <v>220</v>
      </c>
      <c r="C117" s="25">
        <v>1</v>
      </c>
      <c r="D117" s="26">
        <v>1.6</v>
      </c>
      <c r="E117" s="25">
        <v>694</v>
      </c>
      <c r="F117" s="26">
        <v>1</v>
      </c>
    </row>
    <row r="118" spans="1:6" ht="12.9" customHeight="1" x14ac:dyDescent="0.25">
      <c r="A118" s="24" t="s">
        <v>237</v>
      </c>
      <c r="B118" s="24" t="s">
        <v>222</v>
      </c>
      <c r="C118" s="25">
        <v>1</v>
      </c>
      <c r="D118" s="26">
        <v>1.6</v>
      </c>
      <c r="E118" s="25">
        <v>694</v>
      </c>
      <c r="F118" s="26">
        <v>1</v>
      </c>
    </row>
    <row r="119" spans="1:6" ht="12.9" customHeight="1" x14ac:dyDescent="0.25">
      <c r="A119" s="24" t="s">
        <v>239</v>
      </c>
      <c r="B119" s="24" t="s">
        <v>224</v>
      </c>
      <c r="C119" s="25">
        <v>1</v>
      </c>
      <c r="D119" s="26">
        <v>1.6</v>
      </c>
      <c r="E119" s="25">
        <v>694</v>
      </c>
      <c r="F119" s="26">
        <v>1</v>
      </c>
    </row>
    <row r="120" spans="1:6" ht="12.9" customHeight="1" x14ac:dyDescent="0.25">
      <c r="A120" s="24" t="s">
        <v>241</v>
      </c>
      <c r="B120" s="24" t="s">
        <v>381</v>
      </c>
      <c r="C120" s="25">
        <v>1</v>
      </c>
      <c r="D120" s="26">
        <v>1</v>
      </c>
      <c r="E120" s="25">
        <v>391</v>
      </c>
      <c r="F120" s="26">
        <v>0.5</v>
      </c>
    </row>
    <row r="121" spans="1:6" ht="12.9" customHeight="1" x14ac:dyDescent="0.25">
      <c r="A121" s="24" t="s">
        <v>243</v>
      </c>
      <c r="B121" s="24" t="s">
        <v>226</v>
      </c>
      <c r="C121" s="25">
        <v>2</v>
      </c>
      <c r="D121" s="26">
        <v>1.6</v>
      </c>
      <c r="E121" s="25">
        <v>630</v>
      </c>
      <c r="F121" s="26">
        <v>1</v>
      </c>
    </row>
    <row r="122" spans="1:6" ht="12.9" customHeight="1" x14ac:dyDescent="0.25">
      <c r="A122" s="24" t="s">
        <v>245</v>
      </c>
      <c r="B122" s="24" t="s">
        <v>228</v>
      </c>
      <c r="C122" s="25">
        <v>1</v>
      </c>
      <c r="D122" s="26">
        <v>1.6</v>
      </c>
      <c r="E122" s="25">
        <v>694</v>
      </c>
      <c r="F122" s="26">
        <v>1</v>
      </c>
    </row>
    <row r="123" spans="1:6" ht="12.9" customHeight="1" x14ac:dyDescent="0.25">
      <c r="A123" s="24" t="s">
        <v>247</v>
      </c>
      <c r="B123" s="24" t="s">
        <v>230</v>
      </c>
      <c r="C123" s="25">
        <v>1</v>
      </c>
      <c r="D123" s="26">
        <v>1.6</v>
      </c>
      <c r="E123" s="25">
        <v>694</v>
      </c>
      <c r="F123" s="26">
        <v>1</v>
      </c>
    </row>
    <row r="124" spans="1:6" ht="12.9" customHeight="1" x14ac:dyDescent="0.25">
      <c r="A124" s="24" t="s">
        <v>249</v>
      </c>
      <c r="B124" s="24" t="s">
        <v>232</v>
      </c>
      <c r="C124" s="25">
        <v>1</v>
      </c>
      <c r="D124" s="26">
        <v>1.6</v>
      </c>
      <c r="E124" s="25">
        <v>694</v>
      </c>
      <c r="F124" s="26">
        <v>1</v>
      </c>
    </row>
    <row r="125" spans="1:6" ht="12.9" customHeight="1" x14ac:dyDescent="0.25">
      <c r="A125" s="24" t="s">
        <v>251</v>
      </c>
      <c r="B125" s="24" t="s">
        <v>234</v>
      </c>
      <c r="C125" s="25">
        <v>1</v>
      </c>
      <c r="D125" s="26">
        <v>1.6</v>
      </c>
      <c r="E125" s="25">
        <v>694</v>
      </c>
      <c r="F125" s="26">
        <v>1</v>
      </c>
    </row>
    <row r="126" spans="1:6" ht="12.9" customHeight="1" x14ac:dyDescent="0.25">
      <c r="A126" s="24" t="s">
        <v>253</v>
      </c>
      <c r="B126" s="24" t="s">
        <v>236</v>
      </c>
      <c r="C126" s="25">
        <v>1</v>
      </c>
      <c r="D126" s="26">
        <v>1.6</v>
      </c>
      <c r="E126" s="25">
        <v>630</v>
      </c>
      <c r="F126" s="26">
        <v>1</v>
      </c>
    </row>
    <row r="127" spans="1:6" ht="12.9" customHeight="1" x14ac:dyDescent="0.25">
      <c r="A127" s="24" t="s">
        <v>255</v>
      </c>
      <c r="B127" s="24" t="s">
        <v>238</v>
      </c>
      <c r="C127" s="25">
        <v>2</v>
      </c>
      <c r="D127" s="26">
        <v>1</v>
      </c>
      <c r="E127" s="25">
        <v>391</v>
      </c>
      <c r="F127" s="26">
        <v>0.5</v>
      </c>
    </row>
    <row r="128" spans="1:6" ht="12.9" customHeight="1" x14ac:dyDescent="0.25">
      <c r="A128" s="24" t="s">
        <v>257</v>
      </c>
      <c r="B128" s="24" t="s">
        <v>240</v>
      </c>
      <c r="C128" s="25">
        <v>1</v>
      </c>
      <c r="D128" s="26">
        <v>1</v>
      </c>
      <c r="E128" s="25">
        <v>391</v>
      </c>
      <c r="F128" s="26">
        <v>0.5</v>
      </c>
    </row>
    <row r="129" spans="1:6" ht="12.9" customHeight="1" x14ac:dyDescent="0.25">
      <c r="A129" s="24" t="s">
        <v>259</v>
      </c>
      <c r="B129" s="24" t="s">
        <v>242</v>
      </c>
      <c r="C129" s="25">
        <v>1</v>
      </c>
      <c r="D129" s="26">
        <v>1.6</v>
      </c>
      <c r="E129" s="25">
        <v>630</v>
      </c>
      <c r="F129" s="26">
        <v>1</v>
      </c>
    </row>
    <row r="130" spans="1:6" ht="12.9" customHeight="1" x14ac:dyDescent="0.25">
      <c r="A130" s="24" t="s">
        <v>260</v>
      </c>
      <c r="B130" s="24" t="s">
        <v>244</v>
      </c>
      <c r="C130" s="25">
        <v>2</v>
      </c>
      <c r="D130" s="26">
        <v>1.6</v>
      </c>
      <c r="E130" s="25">
        <v>694</v>
      </c>
      <c r="F130" s="26">
        <v>1</v>
      </c>
    </row>
    <row r="131" spans="1:6" ht="12.9" customHeight="1" x14ac:dyDescent="0.25">
      <c r="A131" s="24" t="s">
        <v>262</v>
      </c>
      <c r="B131" s="24" t="s">
        <v>246</v>
      </c>
      <c r="C131" s="25">
        <v>1</v>
      </c>
      <c r="D131" s="26">
        <v>1.6</v>
      </c>
      <c r="E131" s="25">
        <v>694</v>
      </c>
      <c r="F131" s="26">
        <v>1</v>
      </c>
    </row>
    <row r="132" spans="1:6" ht="12.9" customHeight="1" x14ac:dyDescent="0.25">
      <c r="A132" s="24" t="s">
        <v>264</v>
      </c>
      <c r="B132" s="24" t="s">
        <v>248</v>
      </c>
      <c r="C132" s="25">
        <v>1</v>
      </c>
      <c r="D132" s="26">
        <v>1.6</v>
      </c>
      <c r="E132" s="25">
        <v>694</v>
      </c>
      <c r="F132" s="26">
        <v>1</v>
      </c>
    </row>
    <row r="133" spans="1:6" ht="12.9" customHeight="1" x14ac:dyDescent="0.25">
      <c r="A133" s="24" t="s">
        <v>266</v>
      </c>
      <c r="B133" s="24" t="s">
        <v>250</v>
      </c>
      <c r="C133" s="25">
        <v>1</v>
      </c>
      <c r="D133" s="26">
        <v>1.6</v>
      </c>
      <c r="E133" s="25">
        <v>694</v>
      </c>
      <c r="F133" s="26">
        <v>1</v>
      </c>
    </row>
    <row r="134" spans="1:6" ht="12.9" customHeight="1" x14ac:dyDescent="0.25">
      <c r="A134" s="24" t="s">
        <v>267</v>
      </c>
      <c r="B134" s="24" t="s">
        <v>410</v>
      </c>
      <c r="C134" s="25">
        <v>1</v>
      </c>
      <c r="D134" s="26">
        <v>1.6</v>
      </c>
      <c r="E134" s="25">
        <v>630</v>
      </c>
      <c r="F134" s="26">
        <v>1</v>
      </c>
    </row>
    <row r="135" spans="1:6" ht="12.9" customHeight="1" x14ac:dyDescent="0.25">
      <c r="A135" s="24" t="s">
        <v>269</v>
      </c>
      <c r="B135" s="24" t="s">
        <v>252</v>
      </c>
      <c r="C135" s="25">
        <v>1</v>
      </c>
      <c r="D135" s="26">
        <v>1</v>
      </c>
      <c r="E135" s="25">
        <v>391</v>
      </c>
      <c r="F135" s="26">
        <v>0.5</v>
      </c>
    </row>
    <row r="136" spans="1:6" ht="12.9" customHeight="1" x14ac:dyDescent="0.25">
      <c r="A136" s="24" t="s">
        <v>270</v>
      </c>
      <c r="B136" s="24" t="s">
        <v>254</v>
      </c>
      <c r="C136" s="25">
        <v>1</v>
      </c>
      <c r="D136" s="26">
        <v>1</v>
      </c>
      <c r="E136" s="25">
        <v>391</v>
      </c>
      <c r="F136" s="26">
        <v>0.5</v>
      </c>
    </row>
    <row r="137" spans="1:6" ht="12.9" customHeight="1" x14ac:dyDescent="0.25">
      <c r="A137" s="24" t="s">
        <v>272</v>
      </c>
      <c r="B137" s="24" t="s">
        <v>256</v>
      </c>
      <c r="C137" s="25">
        <v>1</v>
      </c>
      <c r="D137" s="26">
        <v>1.6</v>
      </c>
      <c r="E137" s="25">
        <v>630</v>
      </c>
      <c r="F137" s="26">
        <v>1</v>
      </c>
    </row>
    <row r="138" spans="1:6" ht="12.9" customHeight="1" x14ac:dyDescent="0.25">
      <c r="A138" s="24" t="s">
        <v>274</v>
      </c>
      <c r="B138" s="24" t="s">
        <v>258</v>
      </c>
      <c r="C138" s="25">
        <v>1</v>
      </c>
      <c r="D138" s="26">
        <v>1.6</v>
      </c>
      <c r="E138" s="25">
        <v>694</v>
      </c>
      <c r="F138" s="26">
        <v>1</v>
      </c>
    </row>
    <row r="139" spans="1:6" ht="12.9" customHeight="1" x14ac:dyDescent="0.25">
      <c r="A139" s="24" t="s">
        <v>275</v>
      </c>
      <c r="B139" s="24" t="s">
        <v>192</v>
      </c>
      <c r="C139" s="25">
        <v>1</v>
      </c>
      <c r="D139" s="26">
        <v>1.6</v>
      </c>
      <c r="E139" s="25">
        <v>694</v>
      </c>
      <c r="F139" s="26">
        <v>1</v>
      </c>
    </row>
    <row r="140" spans="1:6" ht="12.9" customHeight="1" x14ac:dyDescent="0.25">
      <c r="A140" s="24" t="s">
        <v>277</v>
      </c>
      <c r="B140" s="24" t="s">
        <v>261</v>
      </c>
      <c r="C140" s="25">
        <v>1</v>
      </c>
      <c r="D140" s="26">
        <v>1.6</v>
      </c>
      <c r="E140" s="25">
        <v>694</v>
      </c>
      <c r="F140" s="26">
        <v>1</v>
      </c>
    </row>
    <row r="141" spans="1:6" ht="12.9" customHeight="1" x14ac:dyDescent="0.25">
      <c r="A141" s="24" t="s">
        <v>278</v>
      </c>
      <c r="B141" s="24" t="s">
        <v>263</v>
      </c>
      <c r="C141" s="25">
        <v>1</v>
      </c>
      <c r="D141" s="26">
        <v>1.6</v>
      </c>
      <c r="E141" s="25">
        <v>694</v>
      </c>
      <c r="F141" s="26">
        <v>1</v>
      </c>
    </row>
    <row r="142" spans="1:6" ht="12.9" customHeight="1" x14ac:dyDescent="0.25">
      <c r="A142" s="24" t="s">
        <v>280</v>
      </c>
      <c r="B142" s="24" t="s">
        <v>265</v>
      </c>
      <c r="C142" s="25">
        <v>2</v>
      </c>
      <c r="D142" s="26">
        <v>1.6</v>
      </c>
      <c r="E142" s="25">
        <v>630</v>
      </c>
      <c r="F142" s="26">
        <v>1</v>
      </c>
    </row>
    <row r="143" spans="1:6" ht="12.9" customHeight="1" x14ac:dyDescent="0.25">
      <c r="A143" s="24" t="s">
        <v>282</v>
      </c>
      <c r="B143" s="24" t="s">
        <v>198</v>
      </c>
      <c r="C143" s="25">
        <v>1</v>
      </c>
      <c r="D143" s="26">
        <v>1</v>
      </c>
      <c r="E143" s="25">
        <v>391</v>
      </c>
      <c r="F143" s="26">
        <v>0.5</v>
      </c>
    </row>
    <row r="144" spans="1:6" ht="12.9" customHeight="1" x14ac:dyDescent="0.25">
      <c r="A144" s="24" t="s">
        <v>284</v>
      </c>
      <c r="B144" s="24" t="s">
        <v>268</v>
      </c>
      <c r="C144" s="25">
        <v>1</v>
      </c>
      <c r="D144" s="26">
        <v>1</v>
      </c>
      <c r="E144" s="25">
        <v>391</v>
      </c>
      <c r="F144" s="26">
        <v>0.5</v>
      </c>
    </row>
    <row r="145" spans="1:6" ht="12.9" customHeight="1" x14ac:dyDescent="0.25">
      <c r="A145" s="24" t="s">
        <v>286</v>
      </c>
      <c r="B145" s="24" t="s">
        <v>168</v>
      </c>
      <c r="C145" s="25">
        <v>1</v>
      </c>
      <c r="D145" s="26">
        <v>1.6</v>
      </c>
      <c r="E145" s="25">
        <v>630</v>
      </c>
      <c r="F145" s="26">
        <v>1</v>
      </c>
    </row>
    <row r="146" spans="1:6" ht="12.9" customHeight="1" x14ac:dyDescent="0.25">
      <c r="A146" s="24" t="s">
        <v>288</v>
      </c>
      <c r="B146" s="24" t="s">
        <v>271</v>
      </c>
      <c r="C146" s="25">
        <v>1</v>
      </c>
      <c r="D146" s="26">
        <v>1.6</v>
      </c>
      <c r="E146" s="25">
        <v>630</v>
      </c>
      <c r="F146" s="26">
        <v>1</v>
      </c>
    </row>
    <row r="147" spans="1:6" ht="12.9" customHeight="1" x14ac:dyDescent="0.25">
      <c r="A147" s="24" t="s">
        <v>289</v>
      </c>
      <c r="B147" s="24" t="s">
        <v>273</v>
      </c>
      <c r="C147" s="25">
        <v>1</v>
      </c>
      <c r="D147" s="26">
        <v>1.6</v>
      </c>
      <c r="E147" s="25">
        <v>630</v>
      </c>
      <c r="F147" s="26">
        <v>1</v>
      </c>
    </row>
    <row r="148" spans="1:6" ht="12.9" customHeight="1" x14ac:dyDescent="0.25">
      <c r="A148" s="24" t="s">
        <v>291</v>
      </c>
      <c r="B148" s="24" t="s">
        <v>76</v>
      </c>
      <c r="C148" s="25">
        <v>1</v>
      </c>
      <c r="D148" s="26">
        <v>1.6</v>
      </c>
      <c r="E148" s="25">
        <v>630</v>
      </c>
      <c r="F148" s="26">
        <v>1</v>
      </c>
    </row>
    <row r="149" spans="1:6" ht="12.9" customHeight="1" x14ac:dyDescent="0.25">
      <c r="A149" s="24" t="s">
        <v>292</v>
      </c>
      <c r="B149" s="24" t="s">
        <v>276</v>
      </c>
      <c r="C149" s="25">
        <v>1</v>
      </c>
      <c r="D149" s="26">
        <v>1</v>
      </c>
      <c r="E149" s="25">
        <v>391</v>
      </c>
      <c r="F149" s="26">
        <v>0.5</v>
      </c>
    </row>
    <row r="150" spans="1:6" ht="12.9" customHeight="1" x14ac:dyDescent="0.25">
      <c r="A150" s="24" t="s">
        <v>294</v>
      </c>
      <c r="B150" s="24" t="s">
        <v>25</v>
      </c>
      <c r="C150" s="25">
        <v>1</v>
      </c>
      <c r="D150" s="26">
        <v>1</v>
      </c>
      <c r="E150" s="25">
        <v>391</v>
      </c>
      <c r="F150" s="26">
        <v>0.5</v>
      </c>
    </row>
    <row r="151" spans="1:6" ht="12.9" customHeight="1" x14ac:dyDescent="0.25">
      <c r="A151" s="24" t="s">
        <v>296</v>
      </c>
      <c r="B151" s="24" t="s">
        <v>279</v>
      </c>
      <c r="C151" s="25">
        <v>1</v>
      </c>
      <c r="D151" s="26">
        <v>1.6</v>
      </c>
      <c r="E151" s="25">
        <v>630</v>
      </c>
      <c r="F151" s="26">
        <v>1</v>
      </c>
    </row>
    <row r="152" spans="1:6" ht="12.9" customHeight="1" x14ac:dyDescent="0.25">
      <c r="A152" s="24" t="s">
        <v>298</v>
      </c>
      <c r="B152" s="24" t="s">
        <v>281</v>
      </c>
      <c r="C152" s="25">
        <v>1</v>
      </c>
      <c r="D152" s="26">
        <v>1.6</v>
      </c>
      <c r="E152" s="25">
        <v>630</v>
      </c>
      <c r="F152" s="26">
        <v>1</v>
      </c>
    </row>
    <row r="153" spans="1:6" ht="12.9" customHeight="1" x14ac:dyDescent="0.25">
      <c r="A153" s="24" t="s">
        <v>300</v>
      </c>
      <c r="B153" s="24" t="s">
        <v>283</v>
      </c>
      <c r="C153" s="25">
        <v>2</v>
      </c>
      <c r="D153" s="26">
        <v>1.6</v>
      </c>
      <c r="E153" s="25">
        <v>630</v>
      </c>
      <c r="F153" s="26">
        <v>1</v>
      </c>
    </row>
    <row r="154" spans="1:6" ht="12.9" customHeight="1" x14ac:dyDescent="0.25">
      <c r="A154" s="24" t="s">
        <v>302</v>
      </c>
      <c r="B154" s="24" t="s">
        <v>285</v>
      </c>
      <c r="C154" s="25">
        <v>1</v>
      </c>
      <c r="D154" s="26">
        <v>1.6</v>
      </c>
      <c r="E154" s="25">
        <v>630</v>
      </c>
      <c r="F154" s="26">
        <v>1</v>
      </c>
    </row>
    <row r="155" spans="1:6" ht="12.9" customHeight="1" x14ac:dyDescent="0.25">
      <c r="A155" s="24" t="s">
        <v>304</v>
      </c>
      <c r="B155" s="24" t="s">
        <v>287</v>
      </c>
      <c r="C155" s="25">
        <v>1</v>
      </c>
      <c r="D155" s="26">
        <v>1</v>
      </c>
      <c r="E155" s="25">
        <v>391</v>
      </c>
      <c r="F155" s="26">
        <v>0.5</v>
      </c>
    </row>
    <row r="156" spans="1:6" ht="12.9" customHeight="1" x14ac:dyDescent="0.25">
      <c r="A156" s="24" t="s">
        <v>305</v>
      </c>
      <c r="B156" s="24" t="s">
        <v>200</v>
      </c>
      <c r="C156" s="25">
        <v>1</v>
      </c>
      <c r="D156" s="26">
        <v>1</v>
      </c>
      <c r="E156" s="25">
        <v>391</v>
      </c>
      <c r="F156" s="26">
        <v>0.5</v>
      </c>
    </row>
    <row r="157" spans="1:6" ht="12.9" customHeight="1" x14ac:dyDescent="0.25">
      <c r="A157" s="24" t="s">
        <v>307</v>
      </c>
      <c r="B157" s="24" t="s">
        <v>290</v>
      </c>
      <c r="C157" s="25">
        <v>1</v>
      </c>
      <c r="D157" s="26">
        <v>1.6</v>
      </c>
      <c r="E157" s="25">
        <v>630</v>
      </c>
      <c r="F157" s="26">
        <v>1</v>
      </c>
    </row>
    <row r="158" spans="1:6" ht="12.9" customHeight="1" x14ac:dyDescent="0.25">
      <c r="A158" s="24" t="s">
        <v>308</v>
      </c>
      <c r="B158" s="24" t="s">
        <v>212</v>
      </c>
      <c r="C158" s="25">
        <v>1</v>
      </c>
      <c r="D158" s="26">
        <v>1.6</v>
      </c>
      <c r="E158" s="25">
        <v>694</v>
      </c>
      <c r="F158" s="26">
        <v>1</v>
      </c>
    </row>
    <row r="159" spans="1:6" ht="12.9" customHeight="1" x14ac:dyDescent="0.25">
      <c r="A159" s="24" t="s">
        <v>310</v>
      </c>
      <c r="B159" s="24" t="s">
        <v>293</v>
      </c>
      <c r="C159" s="25">
        <v>1</v>
      </c>
      <c r="D159" s="26">
        <v>1.6</v>
      </c>
      <c r="E159" s="25">
        <v>694</v>
      </c>
      <c r="F159" s="26">
        <v>1</v>
      </c>
    </row>
    <row r="160" spans="1:6" ht="12.9" customHeight="1" x14ac:dyDescent="0.25">
      <c r="A160" s="24" t="s">
        <v>312</v>
      </c>
      <c r="B160" s="24" t="s">
        <v>295</v>
      </c>
      <c r="C160" s="25">
        <v>2</v>
      </c>
      <c r="D160" s="26">
        <v>1.6</v>
      </c>
      <c r="E160" s="25">
        <v>694</v>
      </c>
      <c r="F160" s="26">
        <v>1</v>
      </c>
    </row>
    <row r="161" spans="1:6" ht="12.9" customHeight="1" x14ac:dyDescent="0.25">
      <c r="A161" s="24" t="s">
        <v>314</v>
      </c>
      <c r="B161" s="24" t="s">
        <v>297</v>
      </c>
      <c r="C161" s="25">
        <v>1</v>
      </c>
      <c r="D161" s="26">
        <v>1.6</v>
      </c>
      <c r="E161" s="25">
        <v>694</v>
      </c>
      <c r="F161" s="26">
        <v>1</v>
      </c>
    </row>
    <row r="162" spans="1:6" ht="12.9" customHeight="1" x14ac:dyDescent="0.25">
      <c r="A162" s="24" t="s">
        <v>316</v>
      </c>
      <c r="B162" s="24" t="s">
        <v>299</v>
      </c>
      <c r="C162" s="25">
        <v>1</v>
      </c>
      <c r="D162" s="26">
        <v>1.6</v>
      </c>
      <c r="E162" s="25">
        <v>630</v>
      </c>
      <c r="F162" s="26">
        <v>1</v>
      </c>
    </row>
    <row r="163" spans="1:6" ht="12.9" customHeight="1" x14ac:dyDescent="0.25">
      <c r="A163" s="24" t="s">
        <v>317</v>
      </c>
      <c r="B163" s="24" t="s">
        <v>411</v>
      </c>
      <c r="C163" s="25">
        <v>1</v>
      </c>
      <c r="D163" s="26">
        <v>1</v>
      </c>
      <c r="E163" s="25">
        <v>391</v>
      </c>
      <c r="F163" s="26">
        <v>0.5</v>
      </c>
    </row>
    <row r="164" spans="1:6" ht="12.9" customHeight="1" x14ac:dyDescent="0.25">
      <c r="A164" s="24" t="s">
        <v>319</v>
      </c>
      <c r="B164" s="24" t="s">
        <v>301</v>
      </c>
      <c r="C164" s="25">
        <v>1</v>
      </c>
      <c r="D164" s="26">
        <v>1</v>
      </c>
      <c r="E164" s="25">
        <v>391</v>
      </c>
      <c r="F164" s="26">
        <v>0.5</v>
      </c>
    </row>
    <row r="165" spans="1:6" ht="12.9" customHeight="1" x14ac:dyDescent="0.25">
      <c r="A165" s="24" t="s">
        <v>320</v>
      </c>
      <c r="B165" s="24" t="s">
        <v>303</v>
      </c>
      <c r="C165" s="25">
        <v>1</v>
      </c>
      <c r="D165" s="26">
        <v>1.6</v>
      </c>
      <c r="E165" s="25">
        <v>630</v>
      </c>
      <c r="F165" s="26">
        <v>1</v>
      </c>
    </row>
    <row r="166" spans="1:6" ht="12.9" customHeight="1" x14ac:dyDescent="0.25">
      <c r="A166" s="24" t="s">
        <v>322</v>
      </c>
      <c r="B166" s="24" t="s">
        <v>254</v>
      </c>
      <c r="C166" s="25">
        <v>1</v>
      </c>
      <c r="D166" s="26">
        <v>1.6</v>
      </c>
      <c r="E166" s="25">
        <v>694</v>
      </c>
      <c r="F166" s="26">
        <v>1</v>
      </c>
    </row>
    <row r="167" spans="1:6" ht="12.9" customHeight="1" x14ac:dyDescent="0.25">
      <c r="A167" s="24" t="s">
        <v>323</v>
      </c>
      <c r="B167" s="24" t="s">
        <v>306</v>
      </c>
      <c r="C167" s="25">
        <v>1</v>
      </c>
      <c r="D167" s="26">
        <v>1.6</v>
      </c>
      <c r="E167" s="25">
        <v>694</v>
      </c>
      <c r="F167" s="26">
        <v>1</v>
      </c>
    </row>
    <row r="168" spans="1:6" ht="12.9" customHeight="1" x14ac:dyDescent="0.25">
      <c r="A168" s="24" t="s">
        <v>324</v>
      </c>
      <c r="B168" s="24" t="s">
        <v>78</v>
      </c>
      <c r="C168" s="25">
        <v>1</v>
      </c>
      <c r="D168" s="26">
        <v>1.6</v>
      </c>
      <c r="E168" s="25">
        <v>694</v>
      </c>
      <c r="F168" s="26">
        <v>1</v>
      </c>
    </row>
    <row r="169" spans="1:6" ht="12.9" customHeight="1" x14ac:dyDescent="0.25">
      <c r="A169" s="24" t="s">
        <v>326</v>
      </c>
      <c r="B169" s="24" t="s">
        <v>309</v>
      </c>
      <c r="C169" s="25">
        <v>1</v>
      </c>
      <c r="D169" s="26">
        <v>1.6</v>
      </c>
      <c r="E169" s="25">
        <v>694</v>
      </c>
      <c r="F169" s="26">
        <v>1</v>
      </c>
    </row>
    <row r="170" spans="1:6" ht="12.9" customHeight="1" x14ac:dyDescent="0.25">
      <c r="A170" s="24" t="s">
        <v>328</v>
      </c>
      <c r="B170" s="24" t="s">
        <v>113</v>
      </c>
      <c r="C170" s="25">
        <v>1</v>
      </c>
      <c r="D170" s="26">
        <v>1.6</v>
      </c>
      <c r="E170" s="25">
        <v>630</v>
      </c>
      <c r="F170" s="26">
        <v>1</v>
      </c>
    </row>
    <row r="171" spans="1:6" ht="12.9" customHeight="1" x14ac:dyDescent="0.25">
      <c r="A171" s="24" t="s">
        <v>330</v>
      </c>
      <c r="B171" s="24" t="s">
        <v>412</v>
      </c>
      <c r="C171" s="25">
        <v>1</v>
      </c>
      <c r="D171" s="26">
        <v>1</v>
      </c>
      <c r="E171" s="25">
        <v>391</v>
      </c>
      <c r="F171" s="26">
        <v>0.5</v>
      </c>
    </row>
    <row r="172" spans="1:6" ht="12.9" customHeight="1" x14ac:dyDescent="0.25">
      <c r="A172" s="24" t="s">
        <v>332</v>
      </c>
      <c r="B172" s="24" t="s">
        <v>311</v>
      </c>
      <c r="C172" s="25">
        <v>1</v>
      </c>
      <c r="D172" s="26">
        <v>1.6</v>
      </c>
      <c r="E172" s="25">
        <v>630</v>
      </c>
      <c r="F172" s="26">
        <v>1</v>
      </c>
    </row>
    <row r="173" spans="1:6" ht="12.9" customHeight="1" x14ac:dyDescent="0.25">
      <c r="A173" s="24" t="s">
        <v>333</v>
      </c>
      <c r="B173" s="24" t="s">
        <v>313</v>
      </c>
      <c r="C173" s="25">
        <v>1</v>
      </c>
      <c r="D173" s="26">
        <v>1.6</v>
      </c>
      <c r="E173" s="25">
        <v>694</v>
      </c>
      <c r="F173" s="26">
        <v>1</v>
      </c>
    </row>
    <row r="174" spans="1:6" ht="12.9" customHeight="1" x14ac:dyDescent="0.25">
      <c r="A174" s="24" t="s">
        <v>335</v>
      </c>
      <c r="B174" s="24" t="s">
        <v>315</v>
      </c>
      <c r="C174" s="25">
        <v>1</v>
      </c>
      <c r="D174" s="26">
        <v>1.6</v>
      </c>
      <c r="E174" s="25">
        <v>694</v>
      </c>
      <c r="F174" s="26">
        <v>1</v>
      </c>
    </row>
    <row r="175" spans="1:6" ht="12.9" customHeight="1" x14ac:dyDescent="0.25">
      <c r="A175" s="24" t="s">
        <v>337</v>
      </c>
      <c r="B175" s="24" t="s">
        <v>82</v>
      </c>
      <c r="C175" s="25">
        <v>1</v>
      </c>
      <c r="D175" s="26">
        <v>1.6</v>
      </c>
      <c r="E175" s="25">
        <v>694</v>
      </c>
      <c r="F175" s="26">
        <v>1</v>
      </c>
    </row>
    <row r="176" spans="1:6" ht="12.9" customHeight="1" x14ac:dyDescent="0.25">
      <c r="A176" s="24" t="s">
        <v>339</v>
      </c>
      <c r="B176" s="24" t="s">
        <v>176</v>
      </c>
      <c r="C176" s="25">
        <v>1</v>
      </c>
      <c r="D176" s="26">
        <v>1.6</v>
      </c>
      <c r="E176" s="25">
        <v>630</v>
      </c>
      <c r="F176" s="26">
        <v>1</v>
      </c>
    </row>
    <row r="177" spans="1:6" ht="12.9" customHeight="1" x14ac:dyDescent="0.25">
      <c r="A177" s="24" t="s">
        <v>341</v>
      </c>
      <c r="B177" s="24" t="s">
        <v>321</v>
      </c>
      <c r="C177" s="25">
        <v>1</v>
      </c>
      <c r="D177" s="26">
        <v>1</v>
      </c>
      <c r="E177" s="25">
        <v>391</v>
      </c>
      <c r="F177" s="26">
        <v>0.5</v>
      </c>
    </row>
    <row r="178" spans="1:6" ht="12.9" customHeight="1" x14ac:dyDescent="0.25">
      <c r="A178" s="24" t="s">
        <v>343</v>
      </c>
      <c r="B178" s="24" t="s">
        <v>105</v>
      </c>
      <c r="C178" s="25">
        <v>1</v>
      </c>
      <c r="D178" s="26">
        <v>1</v>
      </c>
      <c r="E178" s="25">
        <v>391</v>
      </c>
      <c r="F178" s="26">
        <v>0.5</v>
      </c>
    </row>
    <row r="179" spans="1:6" ht="12.9" customHeight="1" x14ac:dyDescent="0.25">
      <c r="A179" s="24" t="s">
        <v>345</v>
      </c>
      <c r="B179" s="24" t="s">
        <v>124</v>
      </c>
      <c r="C179" s="25">
        <v>1</v>
      </c>
      <c r="D179" s="26">
        <v>1.6</v>
      </c>
      <c r="E179" s="25">
        <v>630</v>
      </c>
      <c r="F179" s="26">
        <v>1</v>
      </c>
    </row>
    <row r="180" spans="1:6" ht="12.9" customHeight="1" x14ac:dyDescent="0.25">
      <c r="A180" s="24" t="s">
        <v>382</v>
      </c>
      <c r="B180" s="24" t="s">
        <v>325</v>
      </c>
      <c r="C180" s="25">
        <v>2</v>
      </c>
      <c r="D180" s="26">
        <v>1.6</v>
      </c>
      <c r="E180" s="25">
        <v>694</v>
      </c>
      <c r="F180" s="26">
        <v>1</v>
      </c>
    </row>
    <row r="181" spans="1:6" ht="12.9" customHeight="1" x14ac:dyDescent="0.25">
      <c r="A181" s="24" t="s">
        <v>383</v>
      </c>
      <c r="B181" s="24" t="s">
        <v>327</v>
      </c>
      <c r="C181" s="25">
        <v>2</v>
      </c>
      <c r="D181" s="26">
        <v>1.6</v>
      </c>
      <c r="E181" s="25">
        <v>694</v>
      </c>
      <c r="F181" s="26">
        <v>1</v>
      </c>
    </row>
    <row r="182" spans="1:6" ht="12.9" customHeight="1" x14ac:dyDescent="0.25">
      <c r="A182" s="24" t="s">
        <v>384</v>
      </c>
      <c r="B182" s="24" t="s">
        <v>329</v>
      </c>
      <c r="C182" s="25">
        <v>1</v>
      </c>
      <c r="D182" s="26">
        <v>1.6</v>
      </c>
      <c r="E182" s="25">
        <v>694</v>
      </c>
      <c r="F182" s="26">
        <v>1</v>
      </c>
    </row>
    <row r="183" spans="1:6" ht="12.9" customHeight="1" x14ac:dyDescent="0.25">
      <c r="A183" s="24" t="s">
        <v>385</v>
      </c>
      <c r="B183" s="24" t="s">
        <v>331</v>
      </c>
      <c r="C183" s="25">
        <v>1</v>
      </c>
      <c r="D183" s="26">
        <v>1.6</v>
      </c>
      <c r="E183" s="25">
        <v>630</v>
      </c>
      <c r="F183" s="26">
        <v>1</v>
      </c>
    </row>
    <row r="184" spans="1:6" ht="12.9" customHeight="1" x14ac:dyDescent="0.25">
      <c r="A184" s="24" t="s">
        <v>386</v>
      </c>
      <c r="B184" s="24" t="s">
        <v>210</v>
      </c>
      <c r="C184" s="25">
        <v>1</v>
      </c>
      <c r="D184" s="26">
        <v>1</v>
      </c>
      <c r="E184" s="25">
        <v>391</v>
      </c>
      <c r="F184" s="26">
        <v>0.5</v>
      </c>
    </row>
    <row r="185" spans="1:6" ht="12.9" customHeight="1" x14ac:dyDescent="0.25">
      <c r="A185" s="24" t="s">
        <v>413</v>
      </c>
      <c r="B185" s="24" t="s">
        <v>334</v>
      </c>
      <c r="C185" s="25">
        <v>1</v>
      </c>
      <c r="D185" s="26">
        <v>1</v>
      </c>
      <c r="E185" s="25">
        <v>391</v>
      </c>
      <c r="F185" s="26">
        <v>0.5</v>
      </c>
    </row>
    <row r="186" spans="1:6" ht="12.9" customHeight="1" x14ac:dyDescent="0.25">
      <c r="A186" s="24" t="s">
        <v>414</v>
      </c>
      <c r="B186" s="24" t="s">
        <v>336</v>
      </c>
      <c r="C186" s="25">
        <v>2</v>
      </c>
      <c r="D186" s="26">
        <v>1.6</v>
      </c>
      <c r="E186" s="25">
        <v>630</v>
      </c>
      <c r="F186" s="26">
        <v>1</v>
      </c>
    </row>
    <row r="187" spans="1:6" ht="12.9" customHeight="1" x14ac:dyDescent="0.25">
      <c r="A187" s="24" t="s">
        <v>415</v>
      </c>
      <c r="B187" s="24" t="s">
        <v>338</v>
      </c>
      <c r="C187" s="25">
        <v>1</v>
      </c>
      <c r="D187" s="26">
        <v>1.6</v>
      </c>
      <c r="E187" s="25">
        <v>694</v>
      </c>
      <c r="F187" s="26">
        <v>1</v>
      </c>
    </row>
    <row r="188" spans="1:6" ht="12.9" customHeight="1" x14ac:dyDescent="0.25">
      <c r="A188" s="24" t="s">
        <v>416</v>
      </c>
      <c r="B188" s="24" t="s">
        <v>340</v>
      </c>
      <c r="C188" s="25">
        <v>1</v>
      </c>
      <c r="D188" s="26">
        <v>1.6</v>
      </c>
      <c r="E188" s="25">
        <v>694</v>
      </c>
      <c r="F188" s="26">
        <v>1</v>
      </c>
    </row>
    <row r="189" spans="1:6" ht="12.9" customHeight="1" x14ac:dyDescent="0.25">
      <c r="A189" s="24" t="s">
        <v>417</v>
      </c>
      <c r="B189" s="24" t="s">
        <v>346</v>
      </c>
      <c r="C189" s="25">
        <v>2</v>
      </c>
      <c r="D189" s="26">
        <v>1</v>
      </c>
      <c r="E189" s="25">
        <v>391</v>
      </c>
      <c r="F189" s="26">
        <v>0.5</v>
      </c>
    </row>
    <row r="190" spans="1:6" ht="12.9" customHeight="1" x14ac:dyDescent="0.25">
      <c r="A190" s="27"/>
      <c r="B190" s="27"/>
      <c r="C190" s="27">
        <v>242</v>
      </c>
      <c r="D190" s="27">
        <v>330.4</v>
      </c>
      <c r="E190" s="27">
        <v>122720</v>
      </c>
      <c r="F190" s="27">
        <v>213</v>
      </c>
    </row>
    <row r="191" spans="1:6" ht="12.9" customHeight="1" x14ac:dyDescent="0.25">
      <c r="A191" s="57"/>
      <c r="B191" s="57"/>
      <c r="C191" s="57"/>
      <c r="D191" s="57"/>
      <c r="E191" s="57"/>
      <c r="F191" s="57"/>
    </row>
    <row r="192" spans="1:6" ht="12.9" customHeight="1" x14ac:dyDescent="0.25">
      <c r="A192" s="58" t="s">
        <v>347</v>
      </c>
      <c r="B192" s="58"/>
      <c r="C192" s="58"/>
      <c r="D192" s="58"/>
      <c r="E192" s="58"/>
      <c r="F192" s="58"/>
    </row>
    <row r="193" spans="1:6" ht="12.9" customHeight="1" x14ac:dyDescent="0.25">
      <c r="A193" s="24" t="s">
        <v>22</v>
      </c>
      <c r="B193" s="24" t="s">
        <v>418</v>
      </c>
      <c r="C193" s="25">
        <v>1</v>
      </c>
      <c r="D193" s="26">
        <v>0</v>
      </c>
      <c r="E193" s="25">
        <v>620</v>
      </c>
      <c r="F193" s="26">
        <v>1</v>
      </c>
    </row>
    <row r="194" spans="1:6" ht="12.9" customHeight="1" x14ac:dyDescent="0.25">
      <c r="A194" s="24" t="s">
        <v>24</v>
      </c>
      <c r="B194" s="24" t="s">
        <v>418</v>
      </c>
      <c r="C194" s="25">
        <v>1</v>
      </c>
      <c r="D194" s="26">
        <v>0</v>
      </c>
      <c r="E194" s="25">
        <v>620</v>
      </c>
      <c r="F194" s="26">
        <v>1</v>
      </c>
    </row>
    <row r="195" spans="1:6" ht="12.9" customHeight="1" x14ac:dyDescent="0.25">
      <c r="A195" s="24" t="s">
        <v>26</v>
      </c>
      <c r="B195" s="24" t="s">
        <v>21</v>
      </c>
      <c r="C195" s="25" t="s">
        <v>21</v>
      </c>
      <c r="D195" s="26">
        <v>0</v>
      </c>
      <c r="E195" s="25">
        <v>870</v>
      </c>
      <c r="F195" s="26">
        <v>2</v>
      </c>
    </row>
    <row r="196" spans="1:6" ht="12.9" customHeight="1" x14ac:dyDescent="0.25">
      <c r="A196" s="24" t="s">
        <v>28</v>
      </c>
      <c r="B196" s="24" t="s">
        <v>21</v>
      </c>
      <c r="C196" s="25" t="s">
        <v>21</v>
      </c>
      <c r="D196" s="26">
        <v>0</v>
      </c>
      <c r="E196" s="25">
        <v>870</v>
      </c>
      <c r="F196" s="26">
        <v>2</v>
      </c>
    </row>
    <row r="197" spans="1:6" ht="12.9" customHeight="1" x14ac:dyDescent="0.25">
      <c r="A197" s="24" t="s">
        <v>30</v>
      </c>
      <c r="B197" s="24" t="s">
        <v>21</v>
      </c>
      <c r="C197" s="25" t="s">
        <v>21</v>
      </c>
      <c r="D197" s="26">
        <v>0</v>
      </c>
      <c r="E197" s="25">
        <v>870</v>
      </c>
      <c r="F197" s="26">
        <v>2</v>
      </c>
    </row>
    <row r="198" spans="1:6" ht="12.9" customHeight="1" x14ac:dyDescent="0.25">
      <c r="A198" s="24" t="s">
        <v>32</v>
      </c>
      <c r="B198" s="24" t="s">
        <v>21</v>
      </c>
      <c r="C198" s="25" t="s">
        <v>21</v>
      </c>
      <c r="D198" s="26">
        <v>0</v>
      </c>
      <c r="E198" s="25">
        <v>870</v>
      </c>
      <c r="F198" s="26">
        <v>2</v>
      </c>
    </row>
    <row r="199" spans="1:6" ht="12.9" customHeight="1" x14ac:dyDescent="0.25">
      <c r="A199" s="24" t="s">
        <v>34</v>
      </c>
      <c r="B199" s="24" t="s">
        <v>21</v>
      </c>
      <c r="C199" s="25" t="s">
        <v>21</v>
      </c>
      <c r="D199" s="26">
        <v>0</v>
      </c>
      <c r="E199" s="25">
        <v>870</v>
      </c>
      <c r="F199" s="26">
        <v>2</v>
      </c>
    </row>
    <row r="200" spans="1:6" ht="12.9" customHeight="1" x14ac:dyDescent="0.25">
      <c r="A200" s="24" t="s">
        <v>36</v>
      </c>
      <c r="B200" s="24" t="s">
        <v>21</v>
      </c>
      <c r="C200" s="25" t="s">
        <v>21</v>
      </c>
      <c r="D200" s="26">
        <v>0</v>
      </c>
      <c r="E200" s="25">
        <v>870</v>
      </c>
      <c r="F200" s="26">
        <v>2</v>
      </c>
    </row>
    <row r="201" spans="1:6" ht="12.9" customHeight="1" x14ac:dyDescent="0.25">
      <c r="A201" s="24" t="s">
        <v>38</v>
      </c>
      <c r="B201" s="24" t="s">
        <v>21</v>
      </c>
      <c r="C201" s="25" t="s">
        <v>21</v>
      </c>
      <c r="D201" s="26">
        <v>0</v>
      </c>
      <c r="E201" s="25">
        <v>870</v>
      </c>
      <c r="F201" s="26">
        <v>2</v>
      </c>
    </row>
    <row r="202" spans="1:6" ht="12.9" customHeight="1" x14ac:dyDescent="0.25">
      <c r="A202" s="24" t="s">
        <v>40</v>
      </c>
      <c r="B202" s="24" t="s">
        <v>21</v>
      </c>
      <c r="C202" s="25" t="s">
        <v>21</v>
      </c>
      <c r="D202" s="26">
        <v>0</v>
      </c>
      <c r="E202" s="25">
        <v>620</v>
      </c>
      <c r="F202" s="26">
        <v>1</v>
      </c>
    </row>
    <row r="203" spans="1:6" ht="12.9" customHeight="1" x14ac:dyDescent="0.25">
      <c r="A203" s="24" t="s">
        <v>42</v>
      </c>
      <c r="B203" s="24" t="s">
        <v>21</v>
      </c>
      <c r="C203" s="25" t="s">
        <v>21</v>
      </c>
      <c r="D203" s="26">
        <v>0</v>
      </c>
      <c r="E203" s="25">
        <v>620</v>
      </c>
      <c r="F203" s="26">
        <v>1</v>
      </c>
    </row>
    <row r="204" spans="1:6" ht="12.9" customHeight="1" x14ac:dyDescent="0.25">
      <c r="A204" s="24" t="s">
        <v>44</v>
      </c>
      <c r="B204" s="24" t="s">
        <v>21</v>
      </c>
      <c r="C204" s="25" t="s">
        <v>21</v>
      </c>
      <c r="D204" s="26">
        <v>0</v>
      </c>
      <c r="E204" s="25">
        <v>620</v>
      </c>
      <c r="F204" s="26">
        <v>1</v>
      </c>
    </row>
    <row r="205" spans="1:6" ht="12.9" customHeight="1" x14ac:dyDescent="0.25">
      <c r="A205" s="24" t="s">
        <v>46</v>
      </c>
      <c r="B205" s="24" t="s">
        <v>21</v>
      </c>
      <c r="C205" s="25" t="s">
        <v>21</v>
      </c>
      <c r="D205" s="26">
        <v>0</v>
      </c>
      <c r="E205" s="25">
        <v>620</v>
      </c>
      <c r="F205" s="26">
        <v>1</v>
      </c>
    </row>
    <row r="206" spans="1:6" ht="12.9" customHeight="1" x14ac:dyDescent="0.25">
      <c r="A206" s="24" t="s">
        <v>47</v>
      </c>
      <c r="B206" s="24" t="s">
        <v>21</v>
      </c>
      <c r="C206" s="25" t="s">
        <v>21</v>
      </c>
      <c r="D206" s="26">
        <v>0</v>
      </c>
      <c r="E206" s="25">
        <v>870</v>
      </c>
      <c r="F206" s="26">
        <v>2</v>
      </c>
    </row>
    <row r="207" spans="1:6" ht="12.9" customHeight="1" x14ac:dyDescent="0.25">
      <c r="A207" s="24" t="s">
        <v>49</v>
      </c>
      <c r="B207" s="24" t="s">
        <v>21</v>
      </c>
      <c r="C207" s="25" t="s">
        <v>21</v>
      </c>
      <c r="D207" s="26">
        <v>0</v>
      </c>
      <c r="E207" s="25">
        <v>870</v>
      </c>
      <c r="F207" s="26">
        <v>2</v>
      </c>
    </row>
    <row r="208" spans="1:6" ht="12.9" customHeight="1" x14ac:dyDescent="0.25">
      <c r="A208" s="24" t="s">
        <v>51</v>
      </c>
      <c r="B208" s="24" t="s">
        <v>21</v>
      </c>
      <c r="C208" s="25" t="s">
        <v>21</v>
      </c>
      <c r="D208" s="26">
        <v>0</v>
      </c>
      <c r="E208" s="25">
        <v>870</v>
      </c>
      <c r="F208" s="26">
        <v>2</v>
      </c>
    </row>
    <row r="209" spans="1:6" ht="12.9" customHeight="1" x14ac:dyDescent="0.25">
      <c r="A209" s="24" t="s">
        <v>53</v>
      </c>
      <c r="B209" s="24" t="s">
        <v>21</v>
      </c>
      <c r="C209" s="25" t="s">
        <v>21</v>
      </c>
      <c r="D209" s="26">
        <v>0</v>
      </c>
      <c r="E209" s="25">
        <v>870</v>
      </c>
      <c r="F209" s="26">
        <v>2</v>
      </c>
    </row>
    <row r="210" spans="1:6" ht="12.9" customHeight="1" x14ac:dyDescent="0.25">
      <c r="A210" s="24" t="s">
        <v>55</v>
      </c>
      <c r="B210" s="24" t="s">
        <v>21</v>
      </c>
      <c r="C210" s="25" t="s">
        <v>21</v>
      </c>
      <c r="D210" s="26">
        <v>0</v>
      </c>
      <c r="E210" s="25">
        <v>870</v>
      </c>
      <c r="F210" s="26">
        <v>2</v>
      </c>
    </row>
    <row r="211" spans="1:6" ht="12.9" customHeight="1" x14ac:dyDescent="0.25">
      <c r="A211" s="24" t="s">
        <v>57</v>
      </c>
      <c r="B211" s="24" t="s">
        <v>21</v>
      </c>
      <c r="C211" s="25" t="s">
        <v>21</v>
      </c>
      <c r="D211" s="26">
        <v>0</v>
      </c>
      <c r="E211" s="25">
        <v>870</v>
      </c>
      <c r="F211" s="26">
        <v>2</v>
      </c>
    </row>
    <row r="212" spans="1:6" ht="12.9" customHeight="1" x14ac:dyDescent="0.25">
      <c r="A212" s="24" t="s">
        <v>59</v>
      </c>
      <c r="B212" s="24" t="s">
        <v>21</v>
      </c>
      <c r="C212" s="25" t="s">
        <v>21</v>
      </c>
      <c r="D212" s="26">
        <v>0</v>
      </c>
      <c r="E212" s="25">
        <v>870</v>
      </c>
      <c r="F212" s="26">
        <v>2</v>
      </c>
    </row>
    <row r="213" spans="1:6" ht="12.9" customHeight="1" x14ac:dyDescent="0.25">
      <c r="A213" s="24" t="s">
        <v>61</v>
      </c>
      <c r="B213" s="24" t="s">
        <v>21</v>
      </c>
      <c r="C213" s="25" t="s">
        <v>21</v>
      </c>
      <c r="D213" s="26">
        <v>0</v>
      </c>
      <c r="E213" s="25">
        <v>870</v>
      </c>
      <c r="F213" s="26">
        <v>2</v>
      </c>
    </row>
    <row r="214" spans="1:6" ht="12.9" customHeight="1" x14ac:dyDescent="0.25">
      <c r="A214" s="24" t="s">
        <v>63</v>
      </c>
      <c r="B214" s="24" t="s">
        <v>21</v>
      </c>
      <c r="C214" s="25" t="s">
        <v>21</v>
      </c>
      <c r="D214" s="26">
        <v>0</v>
      </c>
      <c r="E214" s="25">
        <v>630</v>
      </c>
      <c r="F214" s="26">
        <v>1</v>
      </c>
    </row>
    <row r="215" spans="1:6" ht="12.9" customHeight="1" x14ac:dyDescent="0.25">
      <c r="A215" s="24" t="s">
        <v>65</v>
      </c>
      <c r="B215" s="24" t="s">
        <v>21</v>
      </c>
      <c r="C215" s="25" t="s">
        <v>21</v>
      </c>
      <c r="D215" s="26">
        <v>0</v>
      </c>
      <c r="E215" s="25">
        <v>630</v>
      </c>
      <c r="F215" s="26">
        <v>1</v>
      </c>
    </row>
    <row r="216" spans="1:6" ht="12.9" customHeight="1" x14ac:dyDescent="0.25">
      <c r="A216" s="24" t="s">
        <v>67</v>
      </c>
      <c r="B216" s="24" t="s">
        <v>21</v>
      </c>
      <c r="C216" s="25" t="s">
        <v>21</v>
      </c>
      <c r="D216" s="26">
        <v>0</v>
      </c>
      <c r="E216" s="25">
        <v>1021</v>
      </c>
      <c r="F216" s="26">
        <v>2</v>
      </c>
    </row>
    <row r="217" spans="1:6" ht="12.9" customHeight="1" x14ac:dyDescent="0.25">
      <c r="A217" s="24" t="s">
        <v>69</v>
      </c>
      <c r="B217" s="24" t="s">
        <v>21</v>
      </c>
      <c r="C217" s="25" t="s">
        <v>21</v>
      </c>
      <c r="D217" s="26">
        <v>0</v>
      </c>
      <c r="E217" s="25">
        <v>391</v>
      </c>
      <c r="F217" s="26">
        <v>0.5</v>
      </c>
    </row>
    <row r="218" spans="1:6" ht="12.9" customHeight="1" x14ac:dyDescent="0.25">
      <c r="A218" s="24" t="s">
        <v>71</v>
      </c>
      <c r="B218" s="24" t="s">
        <v>21</v>
      </c>
      <c r="C218" s="25" t="s">
        <v>21</v>
      </c>
      <c r="D218" s="26">
        <v>0</v>
      </c>
      <c r="E218" s="25">
        <v>694</v>
      </c>
      <c r="F218" s="26">
        <v>1</v>
      </c>
    </row>
    <row r="219" spans="1:6" ht="12.9" customHeight="1" x14ac:dyDescent="0.25">
      <c r="A219" s="24" t="s">
        <v>73</v>
      </c>
      <c r="B219" s="24" t="s">
        <v>21</v>
      </c>
      <c r="C219" s="25" t="s">
        <v>21</v>
      </c>
      <c r="D219" s="26">
        <v>0</v>
      </c>
      <c r="E219" s="25">
        <v>694</v>
      </c>
      <c r="F219" s="26">
        <v>1</v>
      </c>
    </row>
    <row r="220" spans="1:6" ht="12.9" customHeight="1" x14ac:dyDescent="0.25">
      <c r="A220" s="24" t="s">
        <v>75</v>
      </c>
      <c r="B220" s="24" t="s">
        <v>21</v>
      </c>
      <c r="C220" s="25" t="s">
        <v>21</v>
      </c>
      <c r="D220" s="26">
        <v>0</v>
      </c>
      <c r="E220" s="25">
        <v>694</v>
      </c>
      <c r="F220" s="26">
        <v>1</v>
      </c>
    </row>
    <row r="221" spans="1:6" ht="12.9" customHeight="1" x14ac:dyDescent="0.25">
      <c r="A221" s="24" t="s">
        <v>77</v>
      </c>
      <c r="B221" s="24" t="s">
        <v>21</v>
      </c>
      <c r="C221" s="25" t="s">
        <v>21</v>
      </c>
      <c r="D221" s="26">
        <v>0</v>
      </c>
      <c r="E221" s="25">
        <v>694</v>
      </c>
      <c r="F221" s="26">
        <v>1</v>
      </c>
    </row>
    <row r="222" spans="1:6" ht="12.9" customHeight="1" x14ac:dyDescent="0.25">
      <c r="A222" s="24" t="s">
        <v>79</v>
      </c>
      <c r="B222" s="24" t="s">
        <v>21</v>
      </c>
      <c r="C222" s="25" t="s">
        <v>21</v>
      </c>
      <c r="D222" s="26">
        <v>0</v>
      </c>
      <c r="E222" s="25">
        <v>630</v>
      </c>
      <c r="F222" s="26">
        <v>1</v>
      </c>
    </row>
    <row r="223" spans="1:6" ht="12.9" customHeight="1" x14ac:dyDescent="0.25">
      <c r="A223" s="27"/>
      <c r="B223" s="27"/>
      <c r="C223" s="27">
        <v>2</v>
      </c>
      <c r="D223" s="27">
        <v>0</v>
      </c>
      <c r="E223" s="27">
        <v>22848</v>
      </c>
      <c r="F223" s="27">
        <v>45.5</v>
      </c>
    </row>
    <row r="224" spans="1:6" ht="12.9" customHeight="1" x14ac:dyDescent="0.25">
      <c r="A224" s="27"/>
      <c r="B224" s="27"/>
      <c r="C224" s="27">
        <v>244</v>
      </c>
      <c r="D224" s="27">
        <v>330.4</v>
      </c>
      <c r="E224" s="27">
        <v>145568</v>
      </c>
      <c r="F224" s="27">
        <v>258.5</v>
      </c>
    </row>
    <row r="225" spans="1:6" ht="12.75" customHeight="1" x14ac:dyDescent="0.25">
      <c r="A225" s="55" t="s">
        <v>419</v>
      </c>
      <c r="B225" s="55"/>
      <c r="C225" s="55"/>
      <c r="D225" s="55"/>
      <c r="E225" s="55"/>
      <c r="F225" s="55"/>
    </row>
    <row r="226" spans="1:6" ht="12.75" customHeight="1" x14ac:dyDescent="0.25">
      <c r="A226" s="55" t="s">
        <v>353</v>
      </c>
      <c r="B226" s="55"/>
      <c r="C226" s="55"/>
      <c r="D226" s="55"/>
      <c r="E226" s="55"/>
      <c r="F226" s="55"/>
    </row>
    <row r="227" spans="1:6" ht="12.75" customHeight="1" x14ac:dyDescent="0.25">
      <c r="A227" s="55" t="s">
        <v>420</v>
      </c>
      <c r="B227" s="55"/>
      <c r="C227" s="55"/>
      <c r="D227" s="55"/>
      <c r="E227" s="55"/>
      <c r="F227" s="55"/>
    </row>
    <row r="228" spans="1:6" ht="12.75" customHeight="1" x14ac:dyDescent="0.25">
      <c r="A228" s="55" t="s">
        <v>355</v>
      </c>
      <c r="B228" s="55"/>
      <c r="C228" s="55"/>
      <c r="D228" s="55"/>
      <c r="E228" s="55"/>
      <c r="F228" s="55"/>
    </row>
    <row r="229" spans="1:6" ht="12.75" customHeight="1" x14ac:dyDescent="0.25">
      <c r="A229" s="55" t="s">
        <v>421</v>
      </c>
      <c r="B229" s="55"/>
      <c r="C229" s="55"/>
      <c r="D229" s="55"/>
      <c r="E229" s="55"/>
      <c r="F229" s="55"/>
    </row>
    <row r="230" spans="1:6" ht="12.75" customHeight="1" x14ac:dyDescent="0.25">
      <c r="A230" s="55" t="s">
        <v>422</v>
      </c>
      <c r="B230" s="55"/>
      <c r="C230" s="55"/>
      <c r="D230" s="55"/>
      <c r="E230" s="55"/>
      <c r="F230" s="55"/>
    </row>
    <row r="231" spans="1:6" ht="12.75" customHeight="1" x14ac:dyDescent="0.25">
      <c r="A231" s="55" t="s">
        <v>358</v>
      </c>
      <c r="B231" s="55"/>
      <c r="C231" s="55"/>
      <c r="D231" s="55"/>
      <c r="E231" s="55"/>
      <c r="F231" s="55"/>
    </row>
    <row r="232" spans="1:6" ht="12.75" customHeight="1" x14ac:dyDescent="0.25">
      <c r="A232" s="55" t="s">
        <v>359</v>
      </c>
      <c r="B232" s="55"/>
      <c r="C232" s="55"/>
      <c r="D232" s="55"/>
      <c r="E232" s="55"/>
      <c r="F232" s="55"/>
    </row>
    <row r="233" spans="1:6" ht="12.75" customHeight="1" x14ac:dyDescent="0.25">
      <c r="A233" s="55" t="s">
        <v>360</v>
      </c>
      <c r="B233" s="55"/>
      <c r="C233" s="55"/>
      <c r="D233" s="55"/>
      <c r="E233" s="55"/>
      <c r="F233" s="55"/>
    </row>
    <row r="234" spans="1:6" ht="12.75" customHeight="1" x14ac:dyDescent="0.25">
      <c r="A234" s="55" t="s">
        <v>423</v>
      </c>
      <c r="B234" s="55"/>
      <c r="C234" s="55"/>
      <c r="D234" s="55"/>
      <c r="E234" s="55"/>
      <c r="F234" s="55"/>
    </row>
    <row r="235" spans="1:6" ht="12.75" customHeight="1" x14ac:dyDescent="0.25">
      <c r="A235" s="55" t="s">
        <v>424</v>
      </c>
      <c r="B235" s="55"/>
      <c r="C235" s="55"/>
      <c r="D235" s="55"/>
      <c r="E235" s="55"/>
      <c r="F235" s="55"/>
    </row>
    <row r="236" spans="1:6" ht="12.75" customHeight="1" x14ac:dyDescent="0.25">
      <c r="A236" s="55" t="s">
        <v>425</v>
      </c>
      <c r="B236" s="55"/>
      <c r="C236" s="55"/>
      <c r="D236" s="55"/>
      <c r="E236" s="55"/>
      <c r="F236" s="55"/>
    </row>
    <row r="237" spans="1:6" ht="12.75" customHeight="1" x14ac:dyDescent="0.25">
      <c r="A237" s="55" t="s">
        <v>426</v>
      </c>
      <c r="B237" s="55"/>
      <c r="C237" s="55"/>
      <c r="D237" s="55"/>
      <c r="E237" s="55"/>
      <c r="F237" s="55"/>
    </row>
    <row r="238" spans="1:6" ht="12.75" customHeight="1" x14ac:dyDescent="0.25">
      <c r="A238" s="55" t="s">
        <v>365</v>
      </c>
      <c r="B238" s="55"/>
      <c r="C238" s="55"/>
      <c r="D238" s="55"/>
      <c r="E238" s="55"/>
      <c r="F238" s="55"/>
    </row>
    <row r="239" spans="1:6" ht="12.75" customHeight="1" x14ac:dyDescent="0.25">
      <c r="A239" s="55" t="s">
        <v>366</v>
      </c>
      <c r="B239" s="55"/>
      <c r="C239" s="55"/>
      <c r="D239" s="55"/>
      <c r="E239" s="55"/>
      <c r="F239" s="55"/>
    </row>
    <row r="240" spans="1:6" ht="12.75" customHeight="1" x14ac:dyDescent="0.25">
      <c r="A240" s="55" t="s">
        <v>427</v>
      </c>
      <c r="B240" s="55"/>
      <c r="C240" s="55"/>
      <c r="D240" s="55"/>
      <c r="E240" s="55"/>
      <c r="F240" s="55"/>
    </row>
    <row r="241" spans="1:6" ht="12.75" customHeight="1" x14ac:dyDescent="0.25">
      <c r="A241" s="55" t="s">
        <v>369</v>
      </c>
      <c r="B241" s="55"/>
      <c r="C241" s="55"/>
      <c r="D241" s="55"/>
      <c r="E241" s="55"/>
      <c r="F241" s="55"/>
    </row>
    <row r="242" spans="1:6" ht="12.75" customHeight="1" x14ac:dyDescent="0.25">
      <c r="A242" s="55" t="s">
        <v>428</v>
      </c>
      <c r="B242" s="55"/>
      <c r="C242" s="55"/>
      <c r="D242" s="55"/>
      <c r="E242" s="55"/>
      <c r="F242" s="55"/>
    </row>
    <row r="243" spans="1:6" ht="12.75" customHeight="1" x14ac:dyDescent="0.25">
      <c r="A243" s="55" t="s">
        <v>429</v>
      </c>
      <c r="B243" s="55"/>
      <c r="C243" s="55"/>
      <c r="D243" s="55"/>
      <c r="E243" s="55"/>
      <c r="F243" s="55"/>
    </row>
    <row r="244" spans="1:6" ht="12.75" customHeight="1" x14ac:dyDescent="0.25">
      <c r="A244" s="55" t="s">
        <v>430</v>
      </c>
      <c r="B244" s="55"/>
      <c r="C244" s="55"/>
      <c r="D244" s="55"/>
      <c r="E244" s="55"/>
      <c r="F244" s="55"/>
    </row>
    <row r="245" spans="1:6" ht="12.75" customHeight="1" x14ac:dyDescent="0.25">
      <c r="A245" s="55" t="s">
        <v>431</v>
      </c>
      <c r="B245" s="55"/>
      <c r="C245" s="55"/>
      <c r="D245" s="55"/>
      <c r="E245" s="55"/>
      <c r="F245" s="55"/>
    </row>
    <row r="246" spans="1:6" ht="12.75" customHeight="1" x14ac:dyDescent="0.25">
      <c r="A246" s="55" t="s">
        <v>432</v>
      </c>
      <c r="B246" s="55"/>
      <c r="C246" s="55"/>
      <c r="D246" s="55"/>
      <c r="E246" s="55"/>
      <c r="F246" s="55"/>
    </row>
    <row r="247" spans="1:6" ht="12.75" customHeight="1" x14ac:dyDescent="0.25">
      <c r="A247" s="55" t="s">
        <v>402</v>
      </c>
      <c r="B247" s="55"/>
      <c r="C247" s="55"/>
      <c r="D247" s="55"/>
      <c r="E247" s="55"/>
      <c r="F247" s="55"/>
    </row>
    <row r="248" spans="1:6" ht="12.75" customHeight="1" x14ac:dyDescent="0.25">
      <c r="A248" s="55" t="s">
        <v>376</v>
      </c>
      <c r="B248" s="55"/>
      <c r="C248" s="55"/>
      <c r="D248" s="55"/>
      <c r="E248" s="55"/>
      <c r="F248" s="55"/>
    </row>
    <row r="249" spans="1:6" ht="12.75" customHeight="1" x14ac:dyDescent="0.25">
      <c r="A249" s="55" t="s">
        <v>433</v>
      </c>
      <c r="B249" s="55"/>
      <c r="C249" s="55"/>
      <c r="D249" s="55"/>
      <c r="E249" s="55"/>
      <c r="F249" s="55"/>
    </row>
    <row r="250" spans="1:6" ht="12.75" customHeight="1" x14ac:dyDescent="0.25">
      <c r="A250" s="55" t="s">
        <v>434</v>
      </c>
      <c r="B250" s="55"/>
      <c r="C250" s="55"/>
      <c r="D250" s="55"/>
      <c r="E250" s="55"/>
      <c r="F250" s="55"/>
    </row>
    <row r="251" spans="1:6" ht="12.75" customHeight="1" x14ac:dyDescent="0.25">
      <c r="A251" s="55" t="s">
        <v>379</v>
      </c>
      <c r="B251" s="55"/>
      <c r="C251" s="55"/>
      <c r="D251" s="55"/>
      <c r="E251" s="55"/>
      <c r="F251" s="55"/>
    </row>
  </sheetData>
  <mergeCells count="30">
    <mergeCell ref="A231:F231"/>
    <mergeCell ref="A1:F1"/>
    <mergeCell ref="A191:F191"/>
    <mergeCell ref="A192:F192"/>
    <mergeCell ref="A225:F225"/>
    <mergeCell ref="A226:F226"/>
    <mergeCell ref="A227:F227"/>
    <mergeCell ref="A228:F228"/>
    <mergeCell ref="A229:F229"/>
    <mergeCell ref="A230:F230"/>
    <mergeCell ref="A243:F243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50:F250"/>
    <mergeCell ref="A251:F251"/>
    <mergeCell ref="A244:F244"/>
    <mergeCell ref="A245:F245"/>
    <mergeCell ref="A246:F246"/>
    <mergeCell ref="A247:F247"/>
    <mergeCell ref="A248:F248"/>
    <mergeCell ref="A249:F24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opLeftCell="A70" workbookViewId="0">
      <selection activeCell="K101" sqref="K101"/>
    </sheetView>
  </sheetViews>
  <sheetFormatPr defaultColWidth="9.33203125" defaultRowHeight="12.9" customHeight="1" x14ac:dyDescent="0.25"/>
  <cols>
    <col min="1" max="1" width="10.109375" style="24" bestFit="1" customWidth="1"/>
    <col min="2" max="2" width="10.6640625" style="24" bestFit="1" customWidth="1"/>
    <col min="3" max="3" width="9.6640625" style="25" bestFit="1" customWidth="1"/>
    <col min="4" max="4" width="9.6640625" style="26" bestFit="1" customWidth="1"/>
    <col min="5" max="5" width="9.6640625" style="25" bestFit="1" customWidth="1"/>
    <col min="6" max="6" width="9.6640625" style="26" bestFit="1" customWidth="1"/>
    <col min="7" max="7" width="9.33203125" style="21"/>
    <col min="8" max="10" width="9.33203125" style="44"/>
    <col min="11" max="16384" width="9.33203125" style="21"/>
  </cols>
  <sheetData>
    <row r="1" spans="1:10" ht="25.65" customHeight="1" thickBot="1" x14ac:dyDescent="0.35">
      <c r="A1" s="56" t="s">
        <v>514</v>
      </c>
      <c r="B1" s="56"/>
      <c r="C1" s="56"/>
      <c r="D1" s="56"/>
      <c r="E1" s="56"/>
      <c r="F1" s="56"/>
    </row>
    <row r="2" spans="1:10" s="22" customFormat="1" ht="12.9" customHeight="1" x14ac:dyDescent="0.25">
      <c r="A2" s="28" t="s">
        <v>15</v>
      </c>
      <c r="B2" s="28" t="s">
        <v>16</v>
      </c>
      <c r="C2" s="29" t="s">
        <v>17</v>
      </c>
      <c r="D2" s="30" t="s">
        <v>18</v>
      </c>
      <c r="E2" s="29" t="s">
        <v>19</v>
      </c>
      <c r="F2" s="30" t="s">
        <v>20</v>
      </c>
      <c r="H2" s="42" t="s">
        <v>17</v>
      </c>
      <c r="I2" s="43" t="s">
        <v>18</v>
      </c>
      <c r="J2" s="42" t="s">
        <v>19</v>
      </c>
    </row>
    <row r="3" spans="1:10" ht="12.9" customHeight="1" x14ac:dyDescent="0.25">
      <c r="A3" s="24" t="s">
        <v>22</v>
      </c>
      <c r="B3" s="24" t="s">
        <v>23</v>
      </c>
      <c r="C3" s="25">
        <v>1</v>
      </c>
      <c r="D3" s="26">
        <v>1.6</v>
      </c>
      <c r="E3" s="25">
        <v>620</v>
      </c>
      <c r="F3" s="26">
        <v>1</v>
      </c>
      <c r="H3" s="38">
        <v>1</v>
      </c>
      <c r="I3" s="39">
        <v>1.6</v>
      </c>
      <c r="J3" s="38">
        <v>620</v>
      </c>
    </row>
    <row r="4" spans="1:10" ht="12.9" customHeight="1" x14ac:dyDescent="0.25">
      <c r="A4" s="24" t="s">
        <v>24</v>
      </c>
      <c r="B4" s="24" t="s">
        <v>25</v>
      </c>
      <c r="C4" s="25">
        <v>1</v>
      </c>
      <c r="D4" s="26">
        <v>1.6</v>
      </c>
      <c r="E4" s="25">
        <v>620</v>
      </c>
      <c r="F4" s="26">
        <v>1</v>
      </c>
      <c r="H4" s="38">
        <v>1</v>
      </c>
      <c r="I4" s="39">
        <v>1.6</v>
      </c>
      <c r="J4" s="38">
        <v>620</v>
      </c>
    </row>
    <row r="5" spans="1:10" ht="12.9" customHeight="1" x14ac:dyDescent="0.25">
      <c r="A5" s="24" t="s">
        <v>26</v>
      </c>
      <c r="B5" s="24" t="s">
        <v>27</v>
      </c>
      <c r="C5" s="25">
        <v>1</v>
      </c>
      <c r="D5" s="26">
        <v>1.6</v>
      </c>
      <c r="E5" s="25">
        <v>620</v>
      </c>
      <c r="F5" s="26">
        <v>1</v>
      </c>
      <c r="H5" s="38">
        <v>1</v>
      </c>
      <c r="I5" s="39">
        <v>1.6</v>
      </c>
      <c r="J5" s="38">
        <v>620</v>
      </c>
    </row>
    <row r="6" spans="1:10" ht="12.9" customHeight="1" x14ac:dyDescent="0.25">
      <c r="A6" s="24" t="s">
        <v>28</v>
      </c>
      <c r="B6" s="24" t="s">
        <v>418</v>
      </c>
      <c r="C6" s="25">
        <v>1</v>
      </c>
      <c r="D6" s="26">
        <v>1.6</v>
      </c>
      <c r="E6" s="25">
        <v>620</v>
      </c>
      <c r="F6" s="26">
        <v>1</v>
      </c>
      <c r="H6" s="38">
        <v>1</v>
      </c>
      <c r="I6" s="39">
        <v>1.6</v>
      </c>
      <c r="J6" s="38">
        <v>620</v>
      </c>
    </row>
    <row r="7" spans="1:10" ht="12.9" customHeight="1" x14ac:dyDescent="0.25">
      <c r="A7" s="24" t="s">
        <v>30</v>
      </c>
      <c r="B7" s="24" t="s">
        <v>29</v>
      </c>
      <c r="C7" s="25">
        <v>1</v>
      </c>
      <c r="D7" s="26">
        <v>1.6</v>
      </c>
      <c r="E7" s="25">
        <v>620</v>
      </c>
      <c r="F7" s="26">
        <v>1</v>
      </c>
      <c r="H7" s="38">
        <v>1</v>
      </c>
      <c r="I7" s="39">
        <v>1.6</v>
      </c>
      <c r="J7" s="38">
        <v>620</v>
      </c>
    </row>
    <row r="8" spans="1:10" ht="12.9" customHeight="1" x14ac:dyDescent="0.25">
      <c r="A8" s="24" t="s">
        <v>32</v>
      </c>
      <c r="B8" s="24" t="s">
        <v>31</v>
      </c>
      <c r="C8" s="25">
        <v>1</v>
      </c>
      <c r="D8" s="26">
        <v>1.6</v>
      </c>
      <c r="E8" s="25">
        <v>620</v>
      </c>
      <c r="F8" s="26">
        <v>1</v>
      </c>
      <c r="H8" s="38">
        <v>1</v>
      </c>
      <c r="I8" s="39">
        <v>1.6</v>
      </c>
      <c r="J8" s="38">
        <v>620</v>
      </c>
    </row>
    <row r="9" spans="1:10" ht="12.9" customHeight="1" x14ac:dyDescent="0.25">
      <c r="A9" s="24" t="s">
        <v>34</v>
      </c>
      <c r="B9" s="24" t="s">
        <v>33</v>
      </c>
      <c r="C9" s="25">
        <v>1</v>
      </c>
      <c r="D9" s="26">
        <v>1.6</v>
      </c>
      <c r="E9" s="25">
        <v>620</v>
      </c>
      <c r="F9" s="26">
        <v>1</v>
      </c>
      <c r="H9" s="38">
        <v>1</v>
      </c>
      <c r="I9" s="39">
        <v>1.6</v>
      </c>
      <c r="J9" s="38">
        <v>620</v>
      </c>
    </row>
    <row r="10" spans="1:10" ht="12.9" customHeight="1" x14ac:dyDescent="0.25">
      <c r="A10" s="24" t="s">
        <v>36</v>
      </c>
      <c r="B10" s="24" t="s">
        <v>35</v>
      </c>
      <c r="C10" s="25">
        <v>1</v>
      </c>
      <c r="D10" s="26">
        <v>1.6</v>
      </c>
      <c r="E10" s="25">
        <v>620</v>
      </c>
      <c r="F10" s="26">
        <v>1</v>
      </c>
      <c r="H10" s="38">
        <v>1</v>
      </c>
      <c r="I10" s="39">
        <v>1.6</v>
      </c>
      <c r="J10" s="38">
        <v>620</v>
      </c>
    </row>
    <row r="11" spans="1:10" ht="12.9" customHeight="1" x14ac:dyDescent="0.25">
      <c r="A11" s="24" t="s">
        <v>38</v>
      </c>
      <c r="B11" s="24" t="s">
        <v>37</v>
      </c>
      <c r="C11" s="25">
        <v>2</v>
      </c>
      <c r="D11" s="26">
        <v>1.6</v>
      </c>
      <c r="E11" s="25">
        <v>620</v>
      </c>
      <c r="F11" s="26">
        <v>1</v>
      </c>
      <c r="H11" s="38">
        <v>2</v>
      </c>
      <c r="I11" s="39">
        <v>1.6</v>
      </c>
      <c r="J11" s="38">
        <v>620</v>
      </c>
    </row>
    <row r="12" spans="1:10" ht="12.9" customHeight="1" x14ac:dyDescent="0.25">
      <c r="A12" s="24" t="s">
        <v>40</v>
      </c>
      <c r="B12" s="24" t="s">
        <v>39</v>
      </c>
      <c r="C12" s="25">
        <v>1</v>
      </c>
      <c r="D12" s="26">
        <v>1.6</v>
      </c>
      <c r="E12" s="25">
        <v>620</v>
      </c>
      <c r="F12" s="26">
        <v>1</v>
      </c>
      <c r="H12" s="38">
        <v>1</v>
      </c>
      <c r="I12" s="39">
        <v>1.6</v>
      </c>
      <c r="J12" s="38">
        <v>620</v>
      </c>
    </row>
    <row r="13" spans="1:10" ht="12.9" customHeight="1" x14ac:dyDescent="0.25">
      <c r="A13" s="24" t="s">
        <v>42</v>
      </c>
      <c r="B13" s="24" t="s">
        <v>41</v>
      </c>
      <c r="C13" s="25">
        <v>1</v>
      </c>
      <c r="D13" s="26">
        <v>1.6</v>
      </c>
      <c r="E13" s="25">
        <v>620</v>
      </c>
      <c r="F13" s="26">
        <v>1</v>
      </c>
      <c r="H13" s="38">
        <v>1</v>
      </c>
      <c r="I13" s="39">
        <v>1.6</v>
      </c>
      <c r="J13" s="38">
        <v>620</v>
      </c>
    </row>
    <row r="14" spans="1:10" ht="12.9" customHeight="1" x14ac:dyDescent="0.25">
      <c r="A14" s="24" t="s">
        <v>44</v>
      </c>
      <c r="B14" s="24" t="s">
        <v>43</v>
      </c>
      <c r="C14" s="25">
        <v>1</v>
      </c>
      <c r="D14" s="26">
        <v>1.6</v>
      </c>
      <c r="E14" s="25">
        <v>620</v>
      </c>
      <c r="F14" s="26">
        <v>1</v>
      </c>
      <c r="H14" s="38">
        <v>1</v>
      </c>
      <c r="I14" s="39">
        <v>1.6</v>
      </c>
      <c r="J14" s="38">
        <v>620</v>
      </c>
    </row>
    <row r="15" spans="1:10" ht="12.9" customHeight="1" x14ac:dyDescent="0.25">
      <c r="A15" s="24" t="s">
        <v>46</v>
      </c>
      <c r="B15" s="24" t="s">
        <v>25</v>
      </c>
      <c r="C15" s="25">
        <v>2</v>
      </c>
      <c r="D15" s="26">
        <v>1.6</v>
      </c>
      <c r="E15" s="25">
        <v>620</v>
      </c>
      <c r="F15" s="26">
        <v>1</v>
      </c>
      <c r="H15" s="38">
        <v>2</v>
      </c>
      <c r="I15" s="39">
        <v>1.6</v>
      </c>
      <c r="J15" s="38">
        <v>620</v>
      </c>
    </row>
    <row r="16" spans="1:10" ht="12.9" customHeight="1" x14ac:dyDescent="0.25">
      <c r="A16" s="24" t="s">
        <v>47</v>
      </c>
      <c r="B16" s="24" t="s">
        <v>48</v>
      </c>
      <c r="C16" s="25">
        <v>2</v>
      </c>
      <c r="D16" s="26">
        <v>1.6</v>
      </c>
      <c r="E16" s="25">
        <v>620</v>
      </c>
      <c r="F16" s="26">
        <v>1</v>
      </c>
      <c r="H16" s="38">
        <v>2</v>
      </c>
      <c r="I16" s="39">
        <v>1.6</v>
      </c>
      <c r="J16" s="38">
        <v>620</v>
      </c>
    </row>
    <row r="17" spans="1:10" ht="12.9" customHeight="1" x14ac:dyDescent="0.25">
      <c r="A17" s="24" t="s">
        <v>49</v>
      </c>
      <c r="B17" s="24" t="s">
        <v>50</v>
      </c>
      <c r="C17" s="25">
        <v>1</v>
      </c>
      <c r="D17" s="26">
        <v>1.6</v>
      </c>
      <c r="E17" s="25">
        <v>620</v>
      </c>
      <c r="F17" s="26">
        <v>1</v>
      </c>
      <c r="H17" s="38">
        <v>1</v>
      </c>
      <c r="I17" s="39">
        <v>1.6</v>
      </c>
      <c r="J17" s="38">
        <v>620</v>
      </c>
    </row>
    <row r="18" spans="1:10" ht="12.9" customHeight="1" x14ac:dyDescent="0.25">
      <c r="A18" s="24" t="s">
        <v>51</v>
      </c>
      <c r="B18" s="24" t="s">
        <v>418</v>
      </c>
      <c r="C18" s="25">
        <v>1</v>
      </c>
      <c r="D18" s="26">
        <v>1.6</v>
      </c>
      <c r="E18" s="25">
        <v>620</v>
      </c>
      <c r="F18" s="26">
        <v>1</v>
      </c>
      <c r="H18" s="38">
        <v>1</v>
      </c>
      <c r="I18" s="39">
        <v>1.6</v>
      </c>
      <c r="J18" s="38">
        <v>620</v>
      </c>
    </row>
    <row r="19" spans="1:10" ht="12.9" customHeight="1" x14ac:dyDescent="0.25">
      <c r="A19" s="24" t="s">
        <v>53</v>
      </c>
      <c r="B19" s="24" t="s">
        <v>52</v>
      </c>
      <c r="C19" s="25">
        <v>2</v>
      </c>
      <c r="D19" s="26">
        <v>1.6</v>
      </c>
      <c r="E19" s="25">
        <v>620</v>
      </c>
      <c r="F19" s="26">
        <v>1</v>
      </c>
      <c r="H19" s="38">
        <v>2</v>
      </c>
      <c r="I19" s="39">
        <v>1.6</v>
      </c>
      <c r="J19" s="38">
        <v>620</v>
      </c>
    </row>
    <row r="20" spans="1:10" ht="12.9" customHeight="1" x14ac:dyDescent="0.25">
      <c r="A20" s="24" t="s">
        <v>55</v>
      </c>
      <c r="B20" s="24" t="s">
        <v>348</v>
      </c>
      <c r="C20" s="25">
        <v>1</v>
      </c>
      <c r="D20" s="26">
        <v>1.6</v>
      </c>
      <c r="E20" s="25">
        <v>620</v>
      </c>
      <c r="F20" s="26">
        <v>1</v>
      </c>
      <c r="H20" s="38">
        <v>1</v>
      </c>
      <c r="I20" s="39">
        <v>1.6</v>
      </c>
      <c r="J20" s="38">
        <v>620</v>
      </c>
    </row>
    <row r="21" spans="1:10" ht="12.9" customHeight="1" x14ac:dyDescent="0.25">
      <c r="A21" s="24" t="s">
        <v>57</v>
      </c>
      <c r="B21" s="24" t="s">
        <v>56</v>
      </c>
      <c r="C21" s="25">
        <v>1</v>
      </c>
      <c r="D21" s="26">
        <v>1.6</v>
      </c>
      <c r="E21" s="25">
        <v>620</v>
      </c>
      <c r="F21" s="26">
        <v>1</v>
      </c>
      <c r="H21" s="38">
        <v>1</v>
      </c>
      <c r="I21" s="39">
        <v>1.6</v>
      </c>
      <c r="J21" s="38">
        <v>620</v>
      </c>
    </row>
    <row r="22" spans="1:10" ht="12.9" customHeight="1" x14ac:dyDescent="0.25">
      <c r="A22" s="24" t="s">
        <v>59</v>
      </c>
      <c r="B22" s="24" t="s">
        <v>58</v>
      </c>
      <c r="C22" s="25">
        <v>1</v>
      </c>
      <c r="D22" s="26">
        <v>1.6</v>
      </c>
      <c r="E22" s="25">
        <v>620</v>
      </c>
      <c r="F22" s="26">
        <v>1</v>
      </c>
      <c r="H22" s="38">
        <v>1</v>
      </c>
      <c r="I22" s="39">
        <v>1.6</v>
      </c>
      <c r="J22" s="38">
        <v>620</v>
      </c>
    </row>
    <row r="23" spans="1:10" ht="12.9" customHeight="1" x14ac:dyDescent="0.25">
      <c r="A23" s="24" t="s">
        <v>61</v>
      </c>
      <c r="B23" s="24" t="s">
        <v>60</v>
      </c>
      <c r="C23" s="25">
        <v>1</v>
      </c>
      <c r="D23" s="26">
        <v>1.6</v>
      </c>
      <c r="E23" s="25">
        <v>620</v>
      </c>
      <c r="F23" s="26">
        <v>1</v>
      </c>
      <c r="H23" s="38">
        <v>1</v>
      </c>
      <c r="I23" s="39">
        <v>1.6</v>
      </c>
      <c r="J23" s="38">
        <v>620</v>
      </c>
    </row>
    <row r="24" spans="1:10" ht="12.9" customHeight="1" x14ac:dyDescent="0.25">
      <c r="A24" s="24" t="s">
        <v>63</v>
      </c>
      <c r="B24" s="24" t="s">
        <v>62</v>
      </c>
      <c r="C24" s="25">
        <v>1</v>
      </c>
      <c r="D24" s="26">
        <v>1.6</v>
      </c>
      <c r="E24" s="25">
        <v>620</v>
      </c>
      <c r="F24" s="26">
        <v>1</v>
      </c>
      <c r="H24" s="38">
        <v>1</v>
      </c>
      <c r="I24" s="39">
        <v>1.6</v>
      </c>
      <c r="J24" s="38">
        <v>620</v>
      </c>
    </row>
    <row r="25" spans="1:10" ht="12.9" customHeight="1" x14ac:dyDescent="0.25">
      <c r="A25" s="24" t="s">
        <v>65</v>
      </c>
      <c r="B25" s="24" t="s">
        <v>64</v>
      </c>
      <c r="C25" s="25">
        <v>1</v>
      </c>
      <c r="D25" s="26">
        <v>1.6</v>
      </c>
      <c r="E25" s="25">
        <v>620</v>
      </c>
      <c r="F25" s="26">
        <v>1</v>
      </c>
      <c r="H25" s="38">
        <v>1</v>
      </c>
      <c r="I25" s="39">
        <v>1.6</v>
      </c>
      <c r="J25" s="38">
        <v>620</v>
      </c>
    </row>
    <row r="26" spans="1:10" ht="12.9" customHeight="1" x14ac:dyDescent="0.25">
      <c r="A26" s="24" t="s">
        <v>67</v>
      </c>
      <c r="B26" s="24" t="s">
        <v>435</v>
      </c>
      <c r="C26" s="25">
        <v>1</v>
      </c>
      <c r="D26" s="26">
        <v>2.8</v>
      </c>
      <c r="E26" s="25">
        <v>870</v>
      </c>
      <c r="F26" s="26">
        <v>2</v>
      </c>
      <c r="H26" s="38">
        <v>1</v>
      </c>
      <c r="I26" s="39">
        <v>2.8</v>
      </c>
      <c r="J26" s="38">
        <v>870</v>
      </c>
    </row>
    <row r="27" spans="1:10" ht="12.9" customHeight="1" x14ac:dyDescent="0.25">
      <c r="A27" s="24" t="s">
        <v>69</v>
      </c>
      <c r="B27" s="24" t="s">
        <v>66</v>
      </c>
      <c r="C27" s="25">
        <v>2</v>
      </c>
      <c r="D27" s="26">
        <v>2.8</v>
      </c>
      <c r="E27" s="25">
        <v>870</v>
      </c>
      <c r="F27" s="26">
        <v>2</v>
      </c>
      <c r="H27" s="38">
        <v>2</v>
      </c>
      <c r="I27" s="39">
        <v>2.8</v>
      </c>
      <c r="J27" s="38">
        <v>870</v>
      </c>
    </row>
    <row r="28" spans="1:10" ht="12.9" customHeight="1" x14ac:dyDescent="0.25">
      <c r="A28" s="24" t="s">
        <v>71</v>
      </c>
      <c r="B28" s="24" t="s">
        <v>387</v>
      </c>
      <c r="C28" s="25">
        <v>2</v>
      </c>
      <c r="D28" s="26">
        <v>2.8</v>
      </c>
      <c r="E28" s="25">
        <v>870</v>
      </c>
      <c r="F28" s="26">
        <v>2</v>
      </c>
      <c r="H28" s="38">
        <v>2</v>
      </c>
      <c r="I28" s="39">
        <v>2.8</v>
      </c>
      <c r="J28" s="38">
        <v>870</v>
      </c>
    </row>
    <row r="29" spans="1:10" ht="12.9" customHeight="1" x14ac:dyDescent="0.25">
      <c r="A29" s="24" t="s">
        <v>73</v>
      </c>
      <c r="B29" s="24" t="s">
        <v>70</v>
      </c>
      <c r="C29" s="25">
        <v>1</v>
      </c>
      <c r="D29" s="26">
        <v>1.6</v>
      </c>
      <c r="E29" s="25">
        <v>620</v>
      </c>
      <c r="F29" s="26">
        <v>1</v>
      </c>
      <c r="H29" s="38">
        <v>1</v>
      </c>
      <c r="I29" s="39">
        <v>1.6</v>
      </c>
      <c r="J29" s="38">
        <v>620</v>
      </c>
    </row>
    <row r="30" spans="1:10" ht="12.9" customHeight="1" x14ac:dyDescent="0.25">
      <c r="A30" s="24" t="s">
        <v>75</v>
      </c>
      <c r="B30" s="24" t="s">
        <v>72</v>
      </c>
      <c r="C30" s="25">
        <v>1</v>
      </c>
      <c r="D30" s="26">
        <v>1.6</v>
      </c>
      <c r="E30" s="25">
        <v>620</v>
      </c>
      <c r="F30" s="26">
        <v>1</v>
      </c>
      <c r="H30" s="38">
        <v>1</v>
      </c>
      <c r="I30" s="39">
        <v>1.6</v>
      </c>
      <c r="J30" s="38">
        <v>620</v>
      </c>
    </row>
    <row r="31" spans="1:10" ht="12.9" customHeight="1" x14ac:dyDescent="0.25">
      <c r="A31" s="24" t="s">
        <v>77</v>
      </c>
      <c r="B31" s="24" t="s">
        <v>74</v>
      </c>
      <c r="C31" s="25">
        <v>1</v>
      </c>
      <c r="D31" s="26">
        <v>1.6</v>
      </c>
      <c r="E31" s="25">
        <v>620</v>
      </c>
      <c r="F31" s="26">
        <v>1</v>
      </c>
      <c r="H31" s="38">
        <v>1</v>
      </c>
      <c r="I31" s="39">
        <v>1.6</v>
      </c>
      <c r="J31" s="38">
        <v>620</v>
      </c>
    </row>
    <row r="32" spans="1:10" ht="12.9" customHeight="1" x14ac:dyDescent="0.25">
      <c r="A32" s="24" t="s">
        <v>79</v>
      </c>
      <c r="B32" s="24" t="s">
        <v>76</v>
      </c>
      <c r="C32" s="25">
        <v>1</v>
      </c>
      <c r="D32" s="26">
        <v>1.6</v>
      </c>
      <c r="E32" s="25">
        <v>620</v>
      </c>
      <c r="F32" s="26">
        <v>1</v>
      </c>
      <c r="H32" s="38">
        <v>1</v>
      </c>
      <c r="I32" s="39">
        <v>1.6</v>
      </c>
      <c r="J32" s="38">
        <v>620</v>
      </c>
    </row>
    <row r="33" spans="1:10" ht="12.9" customHeight="1" x14ac:dyDescent="0.25">
      <c r="A33" s="24" t="s">
        <v>81</v>
      </c>
      <c r="B33" s="24" t="s">
        <v>380</v>
      </c>
      <c r="C33" s="25">
        <v>1</v>
      </c>
      <c r="D33" s="26">
        <v>1.6</v>
      </c>
      <c r="E33" s="25">
        <v>620</v>
      </c>
      <c r="F33" s="26">
        <v>1</v>
      </c>
      <c r="H33" s="38">
        <v>1</v>
      </c>
      <c r="I33" s="39">
        <v>1.6</v>
      </c>
      <c r="J33" s="38">
        <v>620</v>
      </c>
    </row>
    <row r="34" spans="1:10" ht="12.9" customHeight="1" x14ac:dyDescent="0.25">
      <c r="A34" s="24" t="s">
        <v>83</v>
      </c>
      <c r="B34" s="24" t="s">
        <v>78</v>
      </c>
      <c r="C34" s="25">
        <v>1</v>
      </c>
      <c r="D34" s="26">
        <v>2.8</v>
      </c>
      <c r="E34" s="25">
        <v>870</v>
      </c>
      <c r="F34" s="26">
        <v>2</v>
      </c>
      <c r="H34" s="38">
        <v>1</v>
      </c>
      <c r="I34" s="39">
        <v>2.8</v>
      </c>
      <c r="J34" s="38">
        <v>870</v>
      </c>
    </row>
    <row r="35" spans="1:10" ht="12.9" customHeight="1" x14ac:dyDescent="0.25">
      <c r="A35" s="24" t="s">
        <v>85</v>
      </c>
      <c r="B35" s="24" t="s">
        <v>82</v>
      </c>
      <c r="C35" s="25">
        <v>1</v>
      </c>
      <c r="D35" s="26">
        <v>2.8</v>
      </c>
      <c r="E35" s="25">
        <v>870</v>
      </c>
      <c r="F35" s="26">
        <v>2</v>
      </c>
      <c r="H35" s="38">
        <v>1</v>
      </c>
      <c r="I35" s="39">
        <v>2.8</v>
      </c>
      <c r="J35" s="38">
        <v>870</v>
      </c>
    </row>
    <row r="36" spans="1:10" ht="12.9" customHeight="1" x14ac:dyDescent="0.25">
      <c r="A36" s="24" t="s">
        <v>87</v>
      </c>
      <c r="B36" s="24" t="s">
        <v>84</v>
      </c>
      <c r="C36" s="25">
        <v>3</v>
      </c>
      <c r="D36" s="26">
        <v>2.8</v>
      </c>
      <c r="E36" s="25">
        <v>870</v>
      </c>
      <c r="F36" s="26">
        <v>2</v>
      </c>
      <c r="H36" s="38">
        <v>3</v>
      </c>
      <c r="I36" s="39">
        <v>2.8</v>
      </c>
      <c r="J36" s="38">
        <v>870</v>
      </c>
    </row>
    <row r="37" spans="1:10" ht="12.9" customHeight="1" x14ac:dyDescent="0.25">
      <c r="A37" s="24" t="s">
        <v>89</v>
      </c>
      <c r="B37" s="24" t="s">
        <v>86</v>
      </c>
      <c r="C37" s="25">
        <v>2</v>
      </c>
      <c r="D37" s="26">
        <v>2.8</v>
      </c>
      <c r="E37" s="25">
        <v>870</v>
      </c>
      <c r="F37" s="26">
        <v>2</v>
      </c>
      <c r="H37" s="38">
        <v>2</v>
      </c>
      <c r="I37" s="39">
        <v>2.8</v>
      </c>
      <c r="J37" s="38">
        <v>870</v>
      </c>
    </row>
    <row r="38" spans="1:10" ht="12.9" customHeight="1" x14ac:dyDescent="0.25">
      <c r="A38" s="24" t="s">
        <v>91</v>
      </c>
      <c r="B38" s="24" t="s">
        <v>88</v>
      </c>
      <c r="C38" s="25">
        <v>1</v>
      </c>
      <c r="D38" s="26">
        <v>2.8</v>
      </c>
      <c r="E38" s="25">
        <v>870</v>
      </c>
      <c r="F38" s="26">
        <v>2</v>
      </c>
      <c r="H38" s="38">
        <v>1</v>
      </c>
      <c r="I38" s="39">
        <v>2.8</v>
      </c>
      <c r="J38" s="38">
        <v>870</v>
      </c>
    </row>
    <row r="39" spans="1:10" ht="12.9" customHeight="1" x14ac:dyDescent="0.25">
      <c r="A39" s="24" t="s">
        <v>93</v>
      </c>
      <c r="B39" s="24" t="s">
        <v>90</v>
      </c>
      <c r="C39" s="25">
        <v>2</v>
      </c>
      <c r="D39" s="26">
        <v>2.8</v>
      </c>
      <c r="E39" s="25">
        <v>870</v>
      </c>
      <c r="F39" s="26">
        <v>2</v>
      </c>
      <c r="H39" s="38">
        <v>2</v>
      </c>
      <c r="I39" s="39">
        <v>2.8</v>
      </c>
      <c r="J39" s="38">
        <v>870</v>
      </c>
    </row>
    <row r="40" spans="1:10" ht="12.9" customHeight="1" x14ac:dyDescent="0.25">
      <c r="A40" s="24" t="s">
        <v>95</v>
      </c>
      <c r="B40" s="24" t="s">
        <v>406</v>
      </c>
      <c r="C40" s="25">
        <v>2</v>
      </c>
      <c r="D40" s="26">
        <v>2.8</v>
      </c>
      <c r="E40" s="25">
        <v>870</v>
      </c>
      <c r="F40" s="26">
        <v>2</v>
      </c>
      <c r="H40" s="38">
        <v>2</v>
      </c>
      <c r="I40" s="39">
        <v>2.8</v>
      </c>
      <c r="J40" s="38">
        <v>870</v>
      </c>
    </row>
    <row r="41" spans="1:10" ht="12.9" customHeight="1" x14ac:dyDescent="0.25">
      <c r="A41" s="24" t="s">
        <v>97</v>
      </c>
      <c r="B41" s="24" t="s">
        <v>92</v>
      </c>
      <c r="C41" s="25">
        <v>2</v>
      </c>
      <c r="D41" s="26">
        <v>2.8</v>
      </c>
      <c r="E41" s="25">
        <v>870</v>
      </c>
      <c r="F41" s="26">
        <v>2</v>
      </c>
      <c r="H41" s="38">
        <v>2</v>
      </c>
      <c r="I41" s="39">
        <v>2.8</v>
      </c>
      <c r="J41" s="38">
        <v>870</v>
      </c>
    </row>
    <row r="42" spans="1:10" ht="12.9" customHeight="1" x14ac:dyDescent="0.25">
      <c r="A42" s="24" t="s">
        <v>98</v>
      </c>
      <c r="B42" s="24" t="s">
        <v>94</v>
      </c>
      <c r="C42" s="25">
        <v>2</v>
      </c>
      <c r="D42" s="26">
        <v>2.8</v>
      </c>
      <c r="E42" s="25">
        <v>870</v>
      </c>
      <c r="F42" s="26">
        <v>2</v>
      </c>
      <c r="H42" s="38">
        <v>2</v>
      </c>
      <c r="I42" s="39">
        <v>2.8</v>
      </c>
      <c r="J42" s="38">
        <v>870</v>
      </c>
    </row>
    <row r="43" spans="1:10" ht="12.9" customHeight="1" x14ac:dyDescent="0.25">
      <c r="A43" s="24" t="s">
        <v>100</v>
      </c>
      <c r="B43" s="24" t="s">
        <v>436</v>
      </c>
      <c r="C43" s="25">
        <v>2</v>
      </c>
      <c r="D43" s="26">
        <v>2.8</v>
      </c>
      <c r="E43" s="25">
        <v>870</v>
      </c>
      <c r="F43" s="26">
        <v>2</v>
      </c>
      <c r="H43" s="38">
        <v>2</v>
      </c>
      <c r="I43" s="39">
        <v>2.8</v>
      </c>
      <c r="J43" s="38">
        <v>870</v>
      </c>
    </row>
    <row r="44" spans="1:10" ht="12.9" customHeight="1" x14ac:dyDescent="0.25">
      <c r="A44" s="24" t="s">
        <v>102</v>
      </c>
      <c r="B44" s="24" t="s">
        <v>348</v>
      </c>
      <c r="C44" s="25">
        <v>2</v>
      </c>
      <c r="D44" s="26">
        <v>2.8</v>
      </c>
      <c r="E44" s="25">
        <v>870</v>
      </c>
      <c r="F44" s="26">
        <v>2</v>
      </c>
      <c r="H44" s="38">
        <v>2</v>
      </c>
      <c r="I44" s="39">
        <v>2.8</v>
      </c>
      <c r="J44" s="38">
        <v>870</v>
      </c>
    </row>
    <row r="45" spans="1:10" ht="12.9" customHeight="1" x14ac:dyDescent="0.25">
      <c r="A45" s="24" t="s">
        <v>104</v>
      </c>
      <c r="B45" s="24" t="s">
        <v>54</v>
      </c>
      <c r="C45" s="25">
        <v>3</v>
      </c>
      <c r="D45" s="26">
        <v>2.8</v>
      </c>
      <c r="E45" s="25">
        <v>870</v>
      </c>
      <c r="F45" s="26">
        <v>2</v>
      </c>
      <c r="H45" s="38">
        <v>3</v>
      </c>
      <c r="I45" s="39">
        <v>2.8</v>
      </c>
      <c r="J45" s="38">
        <v>870</v>
      </c>
    </row>
    <row r="46" spans="1:10" ht="12.9" customHeight="1" x14ac:dyDescent="0.25">
      <c r="A46" s="24" t="s">
        <v>106</v>
      </c>
      <c r="B46" s="24" t="s">
        <v>96</v>
      </c>
      <c r="C46" s="25">
        <v>2</v>
      </c>
      <c r="D46" s="26">
        <v>2.8</v>
      </c>
      <c r="E46" s="25">
        <v>870</v>
      </c>
      <c r="F46" s="26">
        <v>2</v>
      </c>
      <c r="H46" s="38">
        <v>2</v>
      </c>
      <c r="I46" s="39">
        <v>2.8</v>
      </c>
      <c r="J46" s="38">
        <v>870</v>
      </c>
    </row>
    <row r="47" spans="1:10" ht="12.9" customHeight="1" x14ac:dyDescent="0.25">
      <c r="A47" s="24" t="s">
        <v>108</v>
      </c>
      <c r="B47" s="24" t="s">
        <v>29</v>
      </c>
      <c r="C47" s="25">
        <v>2</v>
      </c>
      <c r="D47" s="26">
        <v>2.8</v>
      </c>
      <c r="E47" s="25">
        <v>870</v>
      </c>
      <c r="F47" s="26">
        <v>2</v>
      </c>
      <c r="H47" s="38">
        <v>2</v>
      </c>
      <c r="I47" s="39">
        <v>2.8</v>
      </c>
      <c r="J47" s="38">
        <v>870</v>
      </c>
    </row>
    <row r="48" spans="1:10" ht="12.9" customHeight="1" x14ac:dyDescent="0.25">
      <c r="A48" s="24" t="s">
        <v>110</v>
      </c>
      <c r="B48" s="24" t="s">
        <v>99</v>
      </c>
      <c r="C48" s="25">
        <v>2</v>
      </c>
      <c r="D48" s="26">
        <v>2.8</v>
      </c>
      <c r="E48" s="25">
        <v>870</v>
      </c>
      <c r="F48" s="26">
        <v>2</v>
      </c>
      <c r="H48" s="38">
        <v>2</v>
      </c>
      <c r="I48" s="39">
        <v>2.8</v>
      </c>
      <c r="J48" s="38">
        <v>870</v>
      </c>
    </row>
    <row r="49" spans="1:10" ht="12.9" customHeight="1" x14ac:dyDescent="0.25">
      <c r="A49" s="24" t="s">
        <v>112</v>
      </c>
      <c r="B49" s="24" t="s">
        <v>101</v>
      </c>
      <c r="C49" s="25">
        <v>1</v>
      </c>
      <c r="D49" s="26">
        <v>2.8</v>
      </c>
      <c r="E49" s="25">
        <v>870</v>
      </c>
      <c r="F49" s="26">
        <v>2</v>
      </c>
      <c r="H49" s="38">
        <v>1</v>
      </c>
      <c r="I49" s="39">
        <v>2.8</v>
      </c>
      <c r="J49" s="38">
        <v>870</v>
      </c>
    </row>
    <row r="50" spans="1:10" ht="12.9" customHeight="1" x14ac:dyDescent="0.25">
      <c r="A50" s="24" t="s">
        <v>114</v>
      </c>
      <c r="B50" s="24" t="s">
        <v>437</v>
      </c>
      <c r="C50" s="25">
        <v>1</v>
      </c>
      <c r="D50" s="26">
        <v>2.8</v>
      </c>
      <c r="E50" s="25">
        <v>870</v>
      </c>
      <c r="F50" s="26">
        <v>2</v>
      </c>
      <c r="H50" s="38">
        <v>1</v>
      </c>
      <c r="I50" s="39">
        <v>2.8</v>
      </c>
      <c r="J50" s="38">
        <v>870</v>
      </c>
    </row>
    <row r="51" spans="1:10" ht="12.9" customHeight="1" x14ac:dyDescent="0.25">
      <c r="A51" s="24" t="s">
        <v>115</v>
      </c>
      <c r="B51" s="24" t="s">
        <v>103</v>
      </c>
      <c r="C51" s="25">
        <v>2</v>
      </c>
      <c r="D51" s="26">
        <v>2.8</v>
      </c>
      <c r="E51" s="25">
        <v>870</v>
      </c>
      <c r="F51" s="26">
        <v>2</v>
      </c>
      <c r="H51" s="38">
        <v>2</v>
      </c>
      <c r="I51" s="39">
        <v>2.8</v>
      </c>
      <c r="J51" s="38">
        <v>870</v>
      </c>
    </row>
    <row r="52" spans="1:10" ht="12.9" customHeight="1" x14ac:dyDescent="0.25">
      <c r="A52" s="24" t="s">
        <v>117</v>
      </c>
      <c r="B52" s="24" t="s">
        <v>105</v>
      </c>
      <c r="C52" s="25">
        <v>1</v>
      </c>
      <c r="D52" s="26">
        <v>2.8</v>
      </c>
      <c r="E52" s="25">
        <v>870</v>
      </c>
      <c r="F52" s="26">
        <v>2</v>
      </c>
      <c r="H52" s="38">
        <v>1</v>
      </c>
      <c r="I52" s="39">
        <v>2.8</v>
      </c>
      <c r="J52" s="38">
        <v>870</v>
      </c>
    </row>
    <row r="53" spans="1:10" ht="12.9" customHeight="1" x14ac:dyDescent="0.25">
      <c r="A53" s="24" t="s">
        <v>119</v>
      </c>
      <c r="B53" s="24" t="s">
        <v>107</v>
      </c>
      <c r="C53" s="25">
        <v>1</v>
      </c>
      <c r="D53" s="26">
        <v>2.8</v>
      </c>
      <c r="E53" s="25">
        <v>870</v>
      </c>
      <c r="F53" s="26">
        <v>2</v>
      </c>
      <c r="H53" s="38">
        <v>1</v>
      </c>
      <c r="I53" s="39">
        <v>2.8</v>
      </c>
      <c r="J53" s="38">
        <v>870</v>
      </c>
    </row>
    <row r="54" spans="1:10" ht="12.9" customHeight="1" x14ac:dyDescent="0.25">
      <c r="A54" s="24" t="s">
        <v>121</v>
      </c>
      <c r="B54" s="24" t="s">
        <v>109</v>
      </c>
      <c r="C54" s="25">
        <v>2</v>
      </c>
      <c r="D54" s="26">
        <v>2.8</v>
      </c>
      <c r="E54" s="25">
        <v>870</v>
      </c>
      <c r="F54" s="26">
        <v>2</v>
      </c>
      <c r="H54" s="38">
        <v>2</v>
      </c>
      <c r="I54" s="39">
        <v>2.8</v>
      </c>
      <c r="J54" s="38">
        <v>870</v>
      </c>
    </row>
    <row r="55" spans="1:10" ht="12.9" customHeight="1" x14ac:dyDescent="0.25">
      <c r="A55" s="24" t="s">
        <v>123</v>
      </c>
      <c r="B55" s="24" t="s">
        <v>111</v>
      </c>
      <c r="C55" s="25">
        <v>1</v>
      </c>
      <c r="D55" s="26">
        <v>1.6</v>
      </c>
      <c r="E55" s="25">
        <v>620</v>
      </c>
      <c r="F55" s="26">
        <v>1</v>
      </c>
      <c r="H55" s="38">
        <v>1</v>
      </c>
      <c r="I55" s="39">
        <v>1.6</v>
      </c>
      <c r="J55" s="38">
        <v>620</v>
      </c>
    </row>
    <row r="56" spans="1:10" ht="12.9" customHeight="1" x14ac:dyDescent="0.25">
      <c r="A56" s="24" t="s">
        <v>125</v>
      </c>
      <c r="B56" s="24" t="s">
        <v>116</v>
      </c>
      <c r="C56" s="25">
        <v>1</v>
      </c>
      <c r="D56" s="26">
        <v>1.6</v>
      </c>
      <c r="E56" s="25">
        <v>620</v>
      </c>
      <c r="F56" s="26">
        <v>1</v>
      </c>
      <c r="H56" s="38">
        <v>1</v>
      </c>
      <c r="I56" s="39">
        <v>1.6</v>
      </c>
      <c r="J56" s="38">
        <v>620</v>
      </c>
    </row>
    <row r="57" spans="1:10" ht="12.9" customHeight="1" x14ac:dyDescent="0.25">
      <c r="A57" s="24" t="s">
        <v>127</v>
      </c>
      <c r="B57" s="24" t="s">
        <v>118</v>
      </c>
      <c r="C57" s="25">
        <v>1</v>
      </c>
      <c r="D57" s="26">
        <v>1.6</v>
      </c>
      <c r="E57" s="25">
        <v>620</v>
      </c>
      <c r="F57" s="26">
        <v>1</v>
      </c>
      <c r="H57" s="38">
        <v>1</v>
      </c>
      <c r="I57" s="39">
        <v>1.6</v>
      </c>
      <c r="J57" s="38">
        <v>620</v>
      </c>
    </row>
    <row r="58" spans="1:10" ht="12.9" customHeight="1" x14ac:dyDescent="0.25">
      <c r="A58" s="24" t="s">
        <v>128</v>
      </c>
      <c r="B58" s="24" t="s">
        <v>120</v>
      </c>
      <c r="C58" s="25">
        <v>1</v>
      </c>
      <c r="D58" s="26">
        <v>1.6</v>
      </c>
      <c r="E58" s="25">
        <v>620</v>
      </c>
      <c r="F58" s="26">
        <v>1</v>
      </c>
      <c r="H58" s="38">
        <v>1</v>
      </c>
      <c r="I58" s="39">
        <v>1.6</v>
      </c>
      <c r="J58" s="38">
        <v>620</v>
      </c>
    </row>
    <row r="59" spans="1:10" ht="12.9" customHeight="1" x14ac:dyDescent="0.25">
      <c r="A59" s="24" t="s">
        <v>130</v>
      </c>
      <c r="B59" s="24" t="s">
        <v>122</v>
      </c>
      <c r="C59" s="25">
        <v>1</v>
      </c>
      <c r="D59" s="26">
        <v>1.6</v>
      </c>
      <c r="E59" s="25">
        <v>620</v>
      </c>
      <c r="F59" s="26">
        <v>1</v>
      </c>
      <c r="H59" s="38">
        <v>1</v>
      </c>
      <c r="I59" s="39">
        <v>1.6</v>
      </c>
      <c r="J59" s="38">
        <v>620</v>
      </c>
    </row>
    <row r="60" spans="1:10" ht="12.9" customHeight="1" x14ac:dyDescent="0.25">
      <c r="A60" s="24" t="s">
        <v>132</v>
      </c>
      <c r="B60" s="24" t="s">
        <v>438</v>
      </c>
      <c r="C60" s="25">
        <v>1</v>
      </c>
      <c r="D60" s="26">
        <v>1.6</v>
      </c>
      <c r="E60" s="25">
        <v>620</v>
      </c>
      <c r="F60" s="26">
        <v>1</v>
      </c>
      <c r="H60" s="38">
        <v>1</v>
      </c>
      <c r="I60" s="39">
        <v>1.6</v>
      </c>
      <c r="J60" s="38">
        <v>620</v>
      </c>
    </row>
    <row r="61" spans="1:10" ht="12.9" customHeight="1" x14ac:dyDescent="0.25">
      <c r="A61" s="24" t="s">
        <v>134</v>
      </c>
      <c r="B61" s="24" t="s">
        <v>126</v>
      </c>
      <c r="C61" s="25">
        <v>2</v>
      </c>
      <c r="D61" s="26">
        <v>1.6</v>
      </c>
      <c r="E61" s="25">
        <v>620</v>
      </c>
      <c r="F61" s="26">
        <v>1</v>
      </c>
      <c r="H61" s="38">
        <v>2</v>
      </c>
      <c r="I61" s="39">
        <v>1.6</v>
      </c>
      <c r="J61" s="38">
        <v>620</v>
      </c>
    </row>
    <row r="62" spans="1:10" ht="12.9" customHeight="1" x14ac:dyDescent="0.25">
      <c r="A62" s="24" t="s">
        <v>136</v>
      </c>
      <c r="B62" s="24" t="s">
        <v>116</v>
      </c>
      <c r="C62" s="25">
        <v>2</v>
      </c>
      <c r="D62" s="26">
        <v>1.6</v>
      </c>
      <c r="E62" s="25">
        <v>620</v>
      </c>
      <c r="F62" s="26">
        <v>1</v>
      </c>
      <c r="H62" s="38">
        <v>2</v>
      </c>
      <c r="I62" s="39">
        <v>1.6</v>
      </c>
      <c r="J62" s="38">
        <v>620</v>
      </c>
    </row>
    <row r="63" spans="1:10" ht="12.9" customHeight="1" x14ac:dyDescent="0.25">
      <c r="A63" s="24" t="s">
        <v>138</v>
      </c>
      <c r="B63" s="24" t="s">
        <v>129</v>
      </c>
      <c r="C63" s="25">
        <v>1</v>
      </c>
      <c r="D63" s="26">
        <v>1.6</v>
      </c>
      <c r="E63" s="25">
        <v>620</v>
      </c>
      <c r="F63" s="26">
        <v>1</v>
      </c>
      <c r="H63" s="38">
        <v>1</v>
      </c>
      <c r="I63" s="39">
        <v>1.6</v>
      </c>
      <c r="J63" s="38">
        <v>620</v>
      </c>
    </row>
    <row r="64" spans="1:10" ht="12.9" customHeight="1" x14ac:dyDescent="0.25">
      <c r="A64" s="24" t="s">
        <v>140</v>
      </c>
      <c r="B64" s="24" t="s">
        <v>131</v>
      </c>
      <c r="C64" s="25">
        <v>1</v>
      </c>
      <c r="D64" s="26">
        <v>1.6</v>
      </c>
      <c r="E64" s="25">
        <v>620</v>
      </c>
      <c r="F64" s="26">
        <v>1</v>
      </c>
      <c r="H64" s="38">
        <v>1</v>
      </c>
      <c r="I64" s="39">
        <v>1.6</v>
      </c>
      <c r="J64" s="38">
        <v>620</v>
      </c>
    </row>
    <row r="65" spans="1:10" ht="12.9" customHeight="1" x14ac:dyDescent="0.25">
      <c r="A65" s="24" t="s">
        <v>141</v>
      </c>
      <c r="B65" s="24" t="s">
        <v>133</v>
      </c>
      <c r="C65" s="25">
        <v>1</v>
      </c>
      <c r="D65" s="26">
        <v>1.6</v>
      </c>
      <c r="E65" s="25">
        <v>620</v>
      </c>
      <c r="F65" s="26">
        <v>1</v>
      </c>
      <c r="H65" s="38">
        <v>1</v>
      </c>
      <c r="I65" s="39">
        <v>1.6</v>
      </c>
      <c r="J65" s="38">
        <v>620</v>
      </c>
    </row>
    <row r="66" spans="1:10" ht="12.9" customHeight="1" x14ac:dyDescent="0.25">
      <c r="A66" s="24" t="s">
        <v>143</v>
      </c>
      <c r="B66" s="24" t="s">
        <v>137</v>
      </c>
      <c r="C66" s="25">
        <v>1</v>
      </c>
      <c r="D66" s="26">
        <v>1.6</v>
      </c>
      <c r="E66" s="25">
        <v>620</v>
      </c>
      <c r="F66" s="26">
        <v>1</v>
      </c>
      <c r="H66" s="38">
        <v>1</v>
      </c>
      <c r="I66" s="39">
        <v>1.6</v>
      </c>
      <c r="J66" s="38">
        <v>620</v>
      </c>
    </row>
    <row r="67" spans="1:10" ht="12.9" customHeight="1" x14ac:dyDescent="0.25">
      <c r="A67" s="24" t="s">
        <v>144</v>
      </c>
      <c r="B67" s="24" t="s">
        <v>407</v>
      </c>
      <c r="C67" s="25">
        <v>1</v>
      </c>
      <c r="D67" s="26">
        <v>1.6</v>
      </c>
      <c r="E67" s="25">
        <v>620</v>
      </c>
      <c r="F67" s="26">
        <v>1</v>
      </c>
      <c r="H67" s="38">
        <v>1</v>
      </c>
      <c r="I67" s="39">
        <v>1.6</v>
      </c>
      <c r="J67" s="38">
        <v>620</v>
      </c>
    </row>
    <row r="68" spans="1:10" ht="12.9" customHeight="1" x14ac:dyDescent="0.25">
      <c r="A68" s="24" t="s">
        <v>146</v>
      </c>
      <c r="B68" s="24" t="s">
        <v>116</v>
      </c>
      <c r="C68" s="25">
        <v>2</v>
      </c>
      <c r="D68" s="26">
        <v>1.6</v>
      </c>
      <c r="E68" s="25">
        <v>620</v>
      </c>
      <c r="F68" s="26">
        <v>1</v>
      </c>
      <c r="H68" s="38">
        <v>2</v>
      </c>
      <c r="I68" s="39">
        <v>1.6</v>
      </c>
      <c r="J68" s="38">
        <v>620</v>
      </c>
    </row>
    <row r="69" spans="1:10" ht="12.9" customHeight="1" x14ac:dyDescent="0.25">
      <c r="A69" s="24" t="s">
        <v>148</v>
      </c>
      <c r="B69" s="24" t="s">
        <v>62</v>
      </c>
      <c r="C69" s="25">
        <v>1</v>
      </c>
      <c r="D69" s="26">
        <v>1.6</v>
      </c>
      <c r="E69" s="25">
        <v>620</v>
      </c>
      <c r="F69" s="26">
        <v>1</v>
      </c>
      <c r="H69" s="38">
        <v>1</v>
      </c>
      <c r="I69" s="39">
        <v>1.6</v>
      </c>
      <c r="J69" s="38">
        <v>620</v>
      </c>
    </row>
    <row r="70" spans="1:10" ht="12.9" customHeight="1" x14ac:dyDescent="0.25">
      <c r="A70" s="24" t="s">
        <v>150</v>
      </c>
      <c r="B70" s="24" t="s">
        <v>145</v>
      </c>
      <c r="C70" s="25">
        <v>1</v>
      </c>
      <c r="D70" s="26">
        <v>1.6</v>
      </c>
      <c r="E70" s="25">
        <v>620</v>
      </c>
      <c r="F70" s="26">
        <v>1</v>
      </c>
      <c r="H70" s="38">
        <v>1</v>
      </c>
      <c r="I70" s="39">
        <v>1.6</v>
      </c>
      <c r="J70" s="38">
        <v>620</v>
      </c>
    </row>
    <row r="71" spans="1:10" ht="12.9" customHeight="1" x14ac:dyDescent="0.25">
      <c r="A71" s="24" t="s">
        <v>152</v>
      </c>
      <c r="B71" s="24" t="s">
        <v>149</v>
      </c>
      <c r="C71" s="25">
        <v>1</v>
      </c>
      <c r="D71" s="26">
        <v>1.6</v>
      </c>
      <c r="E71" s="25">
        <v>620</v>
      </c>
      <c r="F71" s="26">
        <v>1</v>
      </c>
      <c r="H71" s="38">
        <v>1</v>
      </c>
      <c r="I71" s="39">
        <v>1.6</v>
      </c>
      <c r="J71" s="38">
        <v>620</v>
      </c>
    </row>
    <row r="72" spans="1:10" ht="12.9" customHeight="1" x14ac:dyDescent="0.25">
      <c r="A72" s="24" t="s">
        <v>154</v>
      </c>
      <c r="B72" s="24" t="s">
        <v>151</v>
      </c>
      <c r="C72" s="25">
        <v>1</v>
      </c>
      <c r="D72" s="26">
        <v>1.6</v>
      </c>
      <c r="E72" s="25">
        <v>620</v>
      </c>
      <c r="F72" s="26">
        <v>1</v>
      </c>
      <c r="H72" s="38">
        <v>1</v>
      </c>
      <c r="I72" s="39">
        <v>1.6</v>
      </c>
      <c r="J72" s="38">
        <v>620</v>
      </c>
    </row>
    <row r="73" spans="1:10" ht="12.9" customHeight="1" x14ac:dyDescent="0.25">
      <c r="A73" s="24" t="s">
        <v>155</v>
      </c>
      <c r="B73" s="24" t="s">
        <v>153</v>
      </c>
      <c r="C73" s="25">
        <v>2</v>
      </c>
      <c r="D73" s="26">
        <v>1.6</v>
      </c>
      <c r="E73" s="25">
        <v>620</v>
      </c>
      <c r="F73" s="26">
        <v>1</v>
      </c>
      <c r="H73" s="38">
        <v>2</v>
      </c>
      <c r="I73" s="39">
        <v>1.6</v>
      </c>
      <c r="J73" s="38">
        <v>620</v>
      </c>
    </row>
    <row r="74" spans="1:10" ht="12.9" customHeight="1" x14ac:dyDescent="0.25">
      <c r="A74" s="24" t="s">
        <v>156</v>
      </c>
      <c r="B74" s="24" t="s">
        <v>25</v>
      </c>
      <c r="C74" s="25">
        <v>1</v>
      </c>
      <c r="D74" s="26">
        <v>1.6</v>
      </c>
      <c r="E74" s="25">
        <v>620</v>
      </c>
      <c r="F74" s="26">
        <v>1</v>
      </c>
      <c r="H74" s="38">
        <v>1</v>
      </c>
      <c r="I74" s="39">
        <v>1.6</v>
      </c>
      <c r="J74" s="38">
        <v>620</v>
      </c>
    </row>
    <row r="75" spans="1:10" ht="12.9" customHeight="1" x14ac:dyDescent="0.25">
      <c r="A75" s="24" t="s">
        <v>158</v>
      </c>
      <c r="B75" s="24" t="s">
        <v>99</v>
      </c>
      <c r="C75" s="25">
        <v>1</v>
      </c>
      <c r="D75" s="26">
        <v>2.8</v>
      </c>
      <c r="E75" s="25">
        <v>870</v>
      </c>
      <c r="F75" s="26">
        <v>2</v>
      </c>
      <c r="H75" s="38">
        <v>1</v>
      </c>
      <c r="I75" s="39">
        <v>2.8</v>
      </c>
      <c r="J75" s="38">
        <v>870</v>
      </c>
    </row>
    <row r="76" spans="1:10" ht="12.9" customHeight="1" x14ac:dyDescent="0.25">
      <c r="A76" s="24" t="s">
        <v>160</v>
      </c>
      <c r="B76" s="24" t="s">
        <v>157</v>
      </c>
      <c r="C76" s="25">
        <v>1</v>
      </c>
      <c r="D76" s="26">
        <v>2.8</v>
      </c>
      <c r="E76" s="25">
        <v>870</v>
      </c>
      <c r="F76" s="26">
        <v>2</v>
      </c>
      <c r="H76" s="38">
        <v>1</v>
      </c>
      <c r="I76" s="39">
        <v>2.8</v>
      </c>
      <c r="J76" s="38">
        <v>870</v>
      </c>
    </row>
    <row r="77" spans="1:10" ht="12.9" customHeight="1" x14ac:dyDescent="0.25">
      <c r="A77" s="24" t="s">
        <v>162</v>
      </c>
      <c r="B77" s="24" t="s">
        <v>159</v>
      </c>
      <c r="C77" s="25">
        <v>2</v>
      </c>
      <c r="D77" s="26">
        <v>2.8</v>
      </c>
      <c r="E77" s="25">
        <v>870</v>
      </c>
      <c r="F77" s="26">
        <v>2</v>
      </c>
      <c r="H77" s="38">
        <v>2</v>
      </c>
      <c r="I77" s="39">
        <v>2.8</v>
      </c>
      <c r="J77" s="38">
        <v>870</v>
      </c>
    </row>
    <row r="78" spans="1:10" ht="12.9" customHeight="1" x14ac:dyDescent="0.25">
      <c r="A78" s="24" t="s">
        <v>164</v>
      </c>
      <c r="B78" s="24" t="s">
        <v>161</v>
      </c>
      <c r="C78" s="25">
        <v>1</v>
      </c>
      <c r="D78" s="26">
        <v>1.6</v>
      </c>
      <c r="E78" s="25">
        <v>620</v>
      </c>
      <c r="F78" s="26">
        <v>1</v>
      </c>
      <c r="H78" s="38">
        <v>1</v>
      </c>
      <c r="I78" s="39">
        <v>1.6</v>
      </c>
      <c r="J78" s="38">
        <v>620</v>
      </c>
    </row>
    <row r="79" spans="1:10" ht="12.9" customHeight="1" x14ac:dyDescent="0.25">
      <c r="A79" s="24" t="s">
        <v>165</v>
      </c>
      <c r="B79" s="24" t="s">
        <v>408</v>
      </c>
      <c r="C79" s="25">
        <v>1</v>
      </c>
      <c r="D79" s="26">
        <v>1.6</v>
      </c>
      <c r="E79" s="25">
        <v>620</v>
      </c>
      <c r="F79" s="26">
        <v>1</v>
      </c>
      <c r="H79" s="38">
        <v>1</v>
      </c>
      <c r="I79" s="39">
        <v>1.6</v>
      </c>
      <c r="J79" s="38">
        <v>620</v>
      </c>
    </row>
    <row r="80" spans="1:10" ht="12.9" customHeight="1" x14ac:dyDescent="0.25">
      <c r="A80" s="24" t="s">
        <v>167</v>
      </c>
      <c r="B80" s="24" t="s">
        <v>25</v>
      </c>
      <c r="C80" s="25">
        <v>2</v>
      </c>
      <c r="D80" s="26">
        <v>1.6</v>
      </c>
      <c r="E80" s="25">
        <v>620</v>
      </c>
      <c r="F80" s="26">
        <v>1</v>
      </c>
      <c r="H80" s="38">
        <v>2</v>
      </c>
      <c r="I80" s="39">
        <v>1.6</v>
      </c>
      <c r="J80" s="38">
        <v>620</v>
      </c>
    </row>
    <row r="81" spans="1:10" ht="12.9" customHeight="1" x14ac:dyDescent="0.25">
      <c r="A81" s="24" t="s">
        <v>169</v>
      </c>
      <c r="B81" s="24" t="s">
        <v>166</v>
      </c>
      <c r="C81" s="25">
        <v>1</v>
      </c>
      <c r="D81" s="26">
        <v>1.6</v>
      </c>
      <c r="E81" s="25">
        <v>620</v>
      </c>
      <c r="F81" s="26">
        <v>1</v>
      </c>
      <c r="H81" s="38">
        <v>1</v>
      </c>
      <c r="I81" s="39">
        <v>1.6</v>
      </c>
      <c r="J81" s="38">
        <v>620</v>
      </c>
    </row>
    <row r="82" spans="1:10" ht="12.9" customHeight="1" x14ac:dyDescent="0.25">
      <c r="A82" s="24" t="s">
        <v>171</v>
      </c>
      <c r="B82" s="24" t="s">
        <v>168</v>
      </c>
      <c r="C82" s="25">
        <v>1</v>
      </c>
      <c r="D82" s="26">
        <v>2.8</v>
      </c>
      <c r="E82" s="25">
        <v>870</v>
      </c>
      <c r="F82" s="26">
        <v>2</v>
      </c>
      <c r="H82" s="38">
        <v>1</v>
      </c>
      <c r="I82" s="39">
        <v>2.8</v>
      </c>
      <c r="J82" s="38">
        <v>870</v>
      </c>
    </row>
    <row r="83" spans="1:10" ht="12.9" customHeight="1" x14ac:dyDescent="0.25">
      <c r="A83" s="24" t="s">
        <v>173</v>
      </c>
      <c r="B83" s="24" t="s">
        <v>170</v>
      </c>
      <c r="C83" s="25">
        <v>2</v>
      </c>
      <c r="D83" s="26">
        <v>2.8</v>
      </c>
      <c r="E83" s="25">
        <v>870</v>
      </c>
      <c r="F83" s="26">
        <v>2</v>
      </c>
      <c r="H83" s="38">
        <v>2</v>
      </c>
      <c r="I83" s="39">
        <v>2.8</v>
      </c>
      <c r="J83" s="38">
        <v>870</v>
      </c>
    </row>
    <row r="84" spans="1:10" ht="12.9" customHeight="1" x14ac:dyDescent="0.25">
      <c r="A84" s="24" t="s">
        <v>175</v>
      </c>
      <c r="B84" s="24" t="s">
        <v>172</v>
      </c>
      <c r="C84" s="25">
        <v>1</v>
      </c>
      <c r="D84" s="26">
        <v>2.8</v>
      </c>
      <c r="E84" s="25">
        <v>870</v>
      </c>
      <c r="F84" s="26">
        <v>2</v>
      </c>
      <c r="H84" s="38">
        <v>1</v>
      </c>
      <c r="I84" s="39">
        <v>2.8</v>
      </c>
      <c r="J84" s="38">
        <v>870</v>
      </c>
    </row>
    <row r="85" spans="1:10" ht="12.9" customHeight="1" x14ac:dyDescent="0.25">
      <c r="A85" s="24" t="s">
        <v>177</v>
      </c>
      <c r="B85" s="24" t="s">
        <v>174</v>
      </c>
      <c r="C85" s="25">
        <v>2</v>
      </c>
      <c r="D85" s="26">
        <v>2.8</v>
      </c>
      <c r="E85" s="25">
        <v>870</v>
      </c>
      <c r="F85" s="26">
        <v>2</v>
      </c>
      <c r="H85" s="38">
        <v>2</v>
      </c>
      <c r="I85" s="39">
        <v>2.8</v>
      </c>
      <c r="J85" s="38">
        <v>870</v>
      </c>
    </row>
    <row r="86" spans="1:10" ht="12.9" customHeight="1" x14ac:dyDescent="0.25">
      <c r="A86" s="24" t="s">
        <v>178</v>
      </c>
      <c r="B86" s="24" t="s">
        <v>176</v>
      </c>
      <c r="C86" s="25">
        <v>2</v>
      </c>
      <c r="D86" s="26">
        <v>2.8</v>
      </c>
      <c r="E86" s="25">
        <v>870</v>
      </c>
      <c r="F86" s="26">
        <v>2</v>
      </c>
      <c r="H86" s="38">
        <v>2</v>
      </c>
      <c r="I86" s="39">
        <v>2.8</v>
      </c>
      <c r="J86" s="38">
        <v>870</v>
      </c>
    </row>
    <row r="87" spans="1:10" ht="12.9" customHeight="1" x14ac:dyDescent="0.25">
      <c r="A87" s="24" t="s">
        <v>180</v>
      </c>
      <c r="B87" s="24" t="s">
        <v>37</v>
      </c>
      <c r="C87" s="25">
        <v>1</v>
      </c>
      <c r="D87" s="26">
        <v>2.8</v>
      </c>
      <c r="E87" s="25">
        <v>870</v>
      </c>
      <c r="F87" s="26">
        <v>2</v>
      </c>
      <c r="H87" s="38">
        <v>1</v>
      </c>
      <c r="I87" s="39">
        <v>2.8</v>
      </c>
      <c r="J87" s="38">
        <v>870</v>
      </c>
    </row>
    <row r="88" spans="1:10" ht="12.9" customHeight="1" x14ac:dyDescent="0.25">
      <c r="A88" s="24" t="s">
        <v>182</v>
      </c>
      <c r="B88" s="24" t="s">
        <v>181</v>
      </c>
      <c r="C88" s="25">
        <v>2</v>
      </c>
      <c r="D88" s="26">
        <v>2.8</v>
      </c>
      <c r="E88" s="25">
        <v>870</v>
      </c>
      <c r="F88" s="26">
        <v>2</v>
      </c>
      <c r="H88" s="38">
        <v>2</v>
      </c>
      <c r="I88" s="39">
        <v>2.8</v>
      </c>
      <c r="J88" s="38">
        <v>870</v>
      </c>
    </row>
    <row r="89" spans="1:10" ht="12.9" customHeight="1" x14ac:dyDescent="0.25">
      <c r="A89" s="24" t="s">
        <v>184</v>
      </c>
      <c r="B89" s="24" t="s">
        <v>179</v>
      </c>
      <c r="C89" s="25">
        <v>1</v>
      </c>
      <c r="D89" s="26">
        <v>2.8</v>
      </c>
      <c r="E89" s="25">
        <v>870</v>
      </c>
      <c r="F89" s="26">
        <v>2</v>
      </c>
      <c r="H89" s="38">
        <v>1</v>
      </c>
      <c r="I89" s="39">
        <v>2.8</v>
      </c>
      <c r="J89" s="38">
        <v>870</v>
      </c>
    </row>
    <row r="90" spans="1:10" ht="12.9" customHeight="1" x14ac:dyDescent="0.25">
      <c r="A90" s="24" t="s">
        <v>185</v>
      </c>
      <c r="B90" s="24" t="s">
        <v>183</v>
      </c>
      <c r="C90" s="25">
        <v>1</v>
      </c>
      <c r="D90" s="26">
        <v>2.8</v>
      </c>
      <c r="E90" s="25">
        <v>870</v>
      </c>
      <c r="F90" s="26">
        <v>2</v>
      </c>
      <c r="H90" s="38">
        <v>1</v>
      </c>
      <c r="I90" s="39">
        <v>2.8</v>
      </c>
      <c r="J90" s="38">
        <v>870</v>
      </c>
    </row>
    <row r="91" spans="1:10" ht="12.9" customHeight="1" x14ac:dyDescent="0.25">
      <c r="A91" s="24" t="s">
        <v>187</v>
      </c>
      <c r="B91" s="24" t="s">
        <v>163</v>
      </c>
      <c r="C91" s="25">
        <v>2</v>
      </c>
      <c r="D91" s="26">
        <v>2.8</v>
      </c>
      <c r="E91" s="25">
        <v>870</v>
      </c>
      <c r="F91" s="26">
        <v>2</v>
      </c>
      <c r="H91" s="38">
        <v>2</v>
      </c>
      <c r="I91" s="39">
        <v>2.8</v>
      </c>
      <c r="J91" s="38">
        <v>870</v>
      </c>
    </row>
    <row r="92" spans="1:10" ht="12.9" customHeight="1" x14ac:dyDescent="0.25">
      <c r="A92" s="24" t="s">
        <v>189</v>
      </c>
      <c r="B92" s="24" t="s">
        <v>186</v>
      </c>
      <c r="C92" s="25">
        <v>1</v>
      </c>
      <c r="D92" s="26">
        <v>2.8</v>
      </c>
      <c r="E92" s="25">
        <v>870</v>
      </c>
      <c r="F92" s="26">
        <v>2</v>
      </c>
      <c r="H92" s="38">
        <v>1</v>
      </c>
      <c r="I92" s="39">
        <v>2.8</v>
      </c>
      <c r="J92" s="38">
        <v>870</v>
      </c>
    </row>
    <row r="93" spans="1:10" ht="12.9" customHeight="1" x14ac:dyDescent="0.25">
      <c r="A93" s="24" t="s">
        <v>190</v>
      </c>
      <c r="B93" s="24" t="s">
        <v>188</v>
      </c>
      <c r="C93" s="25">
        <v>3</v>
      </c>
      <c r="D93" s="26">
        <v>2.8</v>
      </c>
      <c r="E93" s="25">
        <v>870</v>
      </c>
      <c r="F93" s="26">
        <v>2</v>
      </c>
      <c r="H93" s="38">
        <v>3</v>
      </c>
      <c r="I93" s="39">
        <v>2.8</v>
      </c>
      <c r="J93" s="38">
        <v>870</v>
      </c>
    </row>
    <row r="94" spans="1:10" ht="12.9" customHeight="1" x14ac:dyDescent="0.25">
      <c r="A94" s="24" t="s">
        <v>191</v>
      </c>
      <c r="B94" s="24" t="s">
        <v>168</v>
      </c>
      <c r="C94" s="25">
        <v>1</v>
      </c>
      <c r="D94" s="26">
        <v>2.8</v>
      </c>
      <c r="E94" s="25">
        <v>870</v>
      </c>
      <c r="F94" s="26">
        <v>2</v>
      </c>
      <c r="H94" s="38">
        <v>1</v>
      </c>
      <c r="I94" s="39">
        <v>2.8</v>
      </c>
      <c r="J94" s="38">
        <v>870</v>
      </c>
    </row>
    <row r="95" spans="1:10" ht="12.9" customHeight="1" x14ac:dyDescent="0.25">
      <c r="A95" s="24" t="s">
        <v>193</v>
      </c>
      <c r="B95" s="24" t="s">
        <v>48</v>
      </c>
      <c r="C95" s="25">
        <v>2</v>
      </c>
      <c r="D95" s="26">
        <v>2.8</v>
      </c>
      <c r="E95" s="25">
        <v>870</v>
      </c>
      <c r="F95" s="26">
        <v>2</v>
      </c>
      <c r="H95" s="38">
        <v>2</v>
      </c>
      <c r="I95" s="39">
        <v>2.8</v>
      </c>
      <c r="J95" s="38">
        <v>870</v>
      </c>
    </row>
    <row r="96" spans="1:10" ht="12.9" customHeight="1" x14ac:dyDescent="0.25">
      <c r="A96" s="24" t="s">
        <v>195</v>
      </c>
      <c r="B96" s="24" t="s">
        <v>192</v>
      </c>
      <c r="C96" s="25">
        <v>2</v>
      </c>
      <c r="D96" s="26">
        <v>2.8</v>
      </c>
      <c r="E96" s="25">
        <v>870</v>
      </c>
      <c r="F96" s="26">
        <v>2</v>
      </c>
      <c r="H96" s="38">
        <v>2</v>
      </c>
      <c r="I96" s="39">
        <v>2.8</v>
      </c>
      <c r="J96" s="38">
        <v>870</v>
      </c>
    </row>
    <row r="97" spans="1:11" ht="12.9" customHeight="1" x14ac:dyDescent="0.25">
      <c r="A97" s="24" t="s">
        <v>197</v>
      </c>
      <c r="B97" s="24" t="s">
        <v>387</v>
      </c>
      <c r="C97" s="25">
        <v>2</v>
      </c>
      <c r="D97" s="26">
        <v>2.8</v>
      </c>
      <c r="E97" s="25">
        <v>870</v>
      </c>
      <c r="F97" s="26">
        <v>2</v>
      </c>
      <c r="H97" s="38">
        <v>2</v>
      </c>
      <c r="I97" s="39">
        <v>2.8</v>
      </c>
      <c r="J97" s="38">
        <v>870</v>
      </c>
    </row>
    <row r="98" spans="1:11" ht="12.9" customHeight="1" x14ac:dyDescent="0.25">
      <c r="A98" s="24" t="s">
        <v>199</v>
      </c>
      <c r="B98" s="24" t="s">
        <v>439</v>
      </c>
      <c r="C98" s="25">
        <v>1</v>
      </c>
      <c r="D98" s="26">
        <v>2.8</v>
      </c>
      <c r="E98" s="25">
        <v>870</v>
      </c>
      <c r="F98" s="26">
        <v>2</v>
      </c>
      <c r="H98" s="38">
        <v>1</v>
      </c>
      <c r="I98" s="39">
        <v>2.8</v>
      </c>
      <c r="J98" s="38">
        <v>870</v>
      </c>
    </row>
    <row r="99" spans="1:11" ht="12.9" customHeight="1" x14ac:dyDescent="0.25">
      <c r="A99" s="24" t="s">
        <v>201</v>
      </c>
      <c r="B99" s="24" t="s">
        <v>409</v>
      </c>
      <c r="C99" s="25">
        <v>1</v>
      </c>
      <c r="D99" s="26">
        <v>1</v>
      </c>
      <c r="E99" s="25">
        <v>391</v>
      </c>
      <c r="F99" s="26">
        <v>0.5</v>
      </c>
      <c r="H99" s="41">
        <f>SUM(H3:H98)</f>
        <v>134</v>
      </c>
      <c r="I99" s="40">
        <f>SUM(I3:I98)</f>
        <v>206.40000000000006</v>
      </c>
      <c r="J99" s="41">
        <f>SUM(J3:J98)</f>
        <v>70520</v>
      </c>
    </row>
    <row r="100" spans="1:11" ht="12.9" customHeight="1" x14ac:dyDescent="0.25">
      <c r="A100" s="24" t="s">
        <v>202</v>
      </c>
      <c r="B100" s="24" t="s">
        <v>194</v>
      </c>
      <c r="C100" s="25">
        <v>1</v>
      </c>
      <c r="D100" s="26">
        <v>1.6</v>
      </c>
      <c r="E100" s="25">
        <v>630</v>
      </c>
      <c r="F100" s="26">
        <v>1</v>
      </c>
      <c r="K100" s="23" t="s">
        <v>521</v>
      </c>
    </row>
    <row r="101" spans="1:11" ht="12.9" customHeight="1" x14ac:dyDescent="0.25">
      <c r="A101" s="24" t="s">
        <v>204</v>
      </c>
      <c r="B101" s="24" t="s">
        <v>350</v>
      </c>
      <c r="C101" s="25">
        <v>1</v>
      </c>
      <c r="D101" s="26">
        <v>1.6</v>
      </c>
      <c r="E101" s="25">
        <v>694</v>
      </c>
      <c r="F101" s="26">
        <v>1</v>
      </c>
    </row>
    <row r="102" spans="1:11" ht="12.9" customHeight="1" x14ac:dyDescent="0.25">
      <c r="A102" s="24" t="s">
        <v>206</v>
      </c>
      <c r="B102" s="24" t="s">
        <v>196</v>
      </c>
      <c r="C102" s="25">
        <v>2</v>
      </c>
      <c r="D102" s="26">
        <v>1.6</v>
      </c>
      <c r="E102" s="25">
        <v>694</v>
      </c>
      <c r="F102" s="26">
        <v>1</v>
      </c>
    </row>
    <row r="103" spans="1:11" ht="12.9" customHeight="1" x14ac:dyDescent="0.25">
      <c r="A103" s="24" t="s">
        <v>207</v>
      </c>
      <c r="B103" s="24" t="s">
        <v>198</v>
      </c>
      <c r="C103" s="25">
        <v>2</v>
      </c>
      <c r="D103" s="26">
        <v>1.6</v>
      </c>
      <c r="E103" s="25">
        <v>694</v>
      </c>
      <c r="F103" s="26">
        <v>1</v>
      </c>
    </row>
    <row r="104" spans="1:11" ht="12.9" customHeight="1" x14ac:dyDescent="0.25">
      <c r="A104" s="24" t="s">
        <v>209</v>
      </c>
      <c r="B104" s="24" t="s">
        <v>200</v>
      </c>
      <c r="C104" s="25">
        <v>2</v>
      </c>
      <c r="D104" s="26">
        <v>1.6</v>
      </c>
      <c r="E104" s="25">
        <v>694</v>
      </c>
      <c r="F104" s="26">
        <v>1</v>
      </c>
    </row>
    <row r="105" spans="1:11" ht="12.9" customHeight="1" x14ac:dyDescent="0.25">
      <c r="A105" s="24" t="s">
        <v>211</v>
      </c>
      <c r="B105" s="24" t="s">
        <v>107</v>
      </c>
      <c r="C105" s="25">
        <v>1</v>
      </c>
      <c r="D105" s="26">
        <v>1.6</v>
      </c>
      <c r="E105" s="25">
        <v>630</v>
      </c>
      <c r="F105" s="26">
        <v>1</v>
      </c>
    </row>
    <row r="106" spans="1:11" ht="12.9" customHeight="1" x14ac:dyDescent="0.25">
      <c r="A106" s="24" t="s">
        <v>213</v>
      </c>
      <c r="B106" s="24" t="s">
        <v>381</v>
      </c>
      <c r="C106" s="25">
        <v>2</v>
      </c>
      <c r="D106" s="26">
        <v>1</v>
      </c>
      <c r="E106" s="25">
        <v>391</v>
      </c>
      <c r="F106" s="26">
        <v>0.5</v>
      </c>
    </row>
    <row r="107" spans="1:11" ht="12.9" customHeight="1" x14ac:dyDescent="0.25">
      <c r="A107" s="24" t="s">
        <v>215</v>
      </c>
      <c r="B107" s="24" t="s">
        <v>205</v>
      </c>
      <c r="C107" s="25">
        <v>2</v>
      </c>
      <c r="D107" s="26">
        <v>1.6</v>
      </c>
      <c r="E107" s="25">
        <v>630</v>
      </c>
      <c r="F107" s="26">
        <v>1</v>
      </c>
    </row>
    <row r="108" spans="1:11" ht="12.9" customHeight="1" x14ac:dyDescent="0.25">
      <c r="A108" s="24" t="s">
        <v>217</v>
      </c>
      <c r="B108" s="24" t="s">
        <v>168</v>
      </c>
      <c r="C108" s="25">
        <v>2</v>
      </c>
      <c r="D108" s="26">
        <v>1.6</v>
      </c>
      <c r="E108" s="25">
        <v>630</v>
      </c>
      <c r="F108" s="26">
        <v>1</v>
      </c>
    </row>
    <row r="109" spans="1:11" ht="12.9" customHeight="1" x14ac:dyDescent="0.25">
      <c r="A109" s="24" t="s">
        <v>219</v>
      </c>
      <c r="B109" s="24" t="s">
        <v>409</v>
      </c>
      <c r="C109" s="25">
        <v>2</v>
      </c>
      <c r="D109" s="26">
        <v>1.6</v>
      </c>
      <c r="E109" s="25">
        <v>630</v>
      </c>
      <c r="F109" s="26">
        <v>1</v>
      </c>
    </row>
    <row r="110" spans="1:11" ht="12.9" customHeight="1" x14ac:dyDescent="0.25">
      <c r="A110" s="24" t="s">
        <v>221</v>
      </c>
      <c r="B110" s="24" t="s">
        <v>408</v>
      </c>
      <c r="C110" s="25">
        <v>1</v>
      </c>
      <c r="D110" s="26">
        <v>1</v>
      </c>
      <c r="E110" s="25">
        <v>391</v>
      </c>
      <c r="F110" s="26">
        <v>0.5</v>
      </c>
    </row>
    <row r="111" spans="1:11" ht="12.9" customHeight="1" x14ac:dyDescent="0.25">
      <c r="A111" s="24" t="s">
        <v>223</v>
      </c>
      <c r="B111" s="24" t="s">
        <v>208</v>
      </c>
      <c r="C111" s="25">
        <v>1</v>
      </c>
      <c r="D111" s="26">
        <v>1</v>
      </c>
      <c r="E111" s="25">
        <v>391</v>
      </c>
      <c r="F111" s="26">
        <v>0.5</v>
      </c>
    </row>
    <row r="112" spans="1:11" ht="12.9" customHeight="1" x14ac:dyDescent="0.25">
      <c r="A112" s="24" t="s">
        <v>225</v>
      </c>
      <c r="B112" s="24" t="s">
        <v>212</v>
      </c>
      <c r="C112" s="25">
        <v>2</v>
      </c>
      <c r="D112" s="26">
        <v>1.6</v>
      </c>
      <c r="E112" s="25">
        <v>630</v>
      </c>
      <c r="F112" s="26">
        <v>1</v>
      </c>
    </row>
    <row r="113" spans="1:6" ht="12.9" customHeight="1" x14ac:dyDescent="0.25">
      <c r="A113" s="24" t="s">
        <v>227</v>
      </c>
      <c r="B113" s="24" t="s">
        <v>214</v>
      </c>
      <c r="C113" s="25">
        <v>1</v>
      </c>
      <c r="D113" s="26">
        <v>1.6</v>
      </c>
      <c r="E113" s="25">
        <v>630</v>
      </c>
      <c r="F113" s="26">
        <v>1</v>
      </c>
    </row>
    <row r="114" spans="1:6" ht="12.9" customHeight="1" x14ac:dyDescent="0.25">
      <c r="A114" s="24" t="s">
        <v>229</v>
      </c>
      <c r="B114" s="24" t="s">
        <v>440</v>
      </c>
      <c r="C114" s="25">
        <v>1</v>
      </c>
      <c r="D114" s="26">
        <v>1.6</v>
      </c>
      <c r="E114" s="25">
        <v>630</v>
      </c>
      <c r="F114" s="26">
        <v>1</v>
      </c>
    </row>
    <row r="115" spans="1:6" ht="12.9" customHeight="1" x14ac:dyDescent="0.25">
      <c r="A115" s="24" t="s">
        <v>231</v>
      </c>
      <c r="B115" s="24" t="s">
        <v>350</v>
      </c>
      <c r="C115" s="25">
        <v>1</v>
      </c>
      <c r="D115" s="26">
        <v>1</v>
      </c>
      <c r="E115" s="25">
        <v>391</v>
      </c>
      <c r="F115" s="26">
        <v>0.5</v>
      </c>
    </row>
    <row r="116" spans="1:6" ht="12.9" customHeight="1" x14ac:dyDescent="0.25">
      <c r="A116" s="24" t="s">
        <v>233</v>
      </c>
      <c r="B116" s="24" t="s">
        <v>351</v>
      </c>
      <c r="C116" s="25">
        <v>1</v>
      </c>
      <c r="D116" s="26">
        <v>1</v>
      </c>
      <c r="E116" s="25">
        <v>391</v>
      </c>
      <c r="F116" s="26">
        <v>0.5</v>
      </c>
    </row>
    <row r="117" spans="1:6" ht="12.9" customHeight="1" x14ac:dyDescent="0.25">
      <c r="A117" s="24" t="s">
        <v>235</v>
      </c>
      <c r="B117" s="24" t="s">
        <v>216</v>
      </c>
      <c r="C117" s="25">
        <v>1</v>
      </c>
      <c r="D117" s="26">
        <v>1.6</v>
      </c>
      <c r="E117" s="25">
        <v>630</v>
      </c>
      <c r="F117" s="26">
        <v>1</v>
      </c>
    </row>
    <row r="118" spans="1:6" ht="12.9" customHeight="1" x14ac:dyDescent="0.25">
      <c r="A118" s="24" t="s">
        <v>237</v>
      </c>
      <c r="B118" s="24" t="s">
        <v>218</v>
      </c>
      <c r="C118" s="25">
        <v>1</v>
      </c>
      <c r="D118" s="26">
        <v>1.6</v>
      </c>
      <c r="E118" s="25">
        <v>694</v>
      </c>
      <c r="F118" s="26">
        <v>1</v>
      </c>
    </row>
    <row r="119" spans="1:6" ht="12.9" customHeight="1" x14ac:dyDescent="0.25">
      <c r="A119" s="24" t="s">
        <v>239</v>
      </c>
      <c r="B119" s="24" t="s">
        <v>220</v>
      </c>
      <c r="C119" s="25">
        <v>1</v>
      </c>
      <c r="D119" s="26">
        <v>1.6</v>
      </c>
      <c r="E119" s="25">
        <v>694</v>
      </c>
      <c r="F119" s="26">
        <v>1</v>
      </c>
    </row>
    <row r="120" spans="1:6" ht="12.9" customHeight="1" x14ac:dyDescent="0.25">
      <c r="A120" s="24" t="s">
        <v>241</v>
      </c>
      <c r="B120" s="24" t="s">
        <v>222</v>
      </c>
      <c r="C120" s="25">
        <v>1</v>
      </c>
      <c r="D120" s="26">
        <v>1.6</v>
      </c>
      <c r="E120" s="25">
        <v>694</v>
      </c>
      <c r="F120" s="26">
        <v>1</v>
      </c>
    </row>
    <row r="121" spans="1:6" ht="12.9" customHeight="1" x14ac:dyDescent="0.25">
      <c r="A121" s="24" t="s">
        <v>243</v>
      </c>
      <c r="B121" s="24" t="s">
        <v>224</v>
      </c>
      <c r="C121" s="25">
        <v>1</v>
      </c>
      <c r="D121" s="26">
        <v>1.6</v>
      </c>
      <c r="E121" s="25">
        <v>694</v>
      </c>
      <c r="F121" s="26">
        <v>1</v>
      </c>
    </row>
    <row r="122" spans="1:6" ht="12.9" customHeight="1" x14ac:dyDescent="0.25">
      <c r="A122" s="24" t="s">
        <v>245</v>
      </c>
      <c r="B122" s="24" t="s">
        <v>381</v>
      </c>
      <c r="C122" s="25">
        <v>1</v>
      </c>
      <c r="D122" s="26">
        <v>1</v>
      </c>
      <c r="E122" s="25">
        <v>391</v>
      </c>
      <c r="F122" s="26">
        <v>0.5</v>
      </c>
    </row>
    <row r="123" spans="1:6" ht="12.9" customHeight="1" x14ac:dyDescent="0.25">
      <c r="A123" s="24" t="s">
        <v>247</v>
      </c>
      <c r="B123" s="24" t="s">
        <v>226</v>
      </c>
      <c r="C123" s="25">
        <v>2</v>
      </c>
      <c r="D123" s="26">
        <v>1.6</v>
      </c>
      <c r="E123" s="25">
        <v>630</v>
      </c>
      <c r="F123" s="26">
        <v>1</v>
      </c>
    </row>
    <row r="124" spans="1:6" ht="12.9" customHeight="1" x14ac:dyDescent="0.25">
      <c r="A124" s="24" t="s">
        <v>249</v>
      </c>
      <c r="B124" s="24" t="s">
        <v>228</v>
      </c>
      <c r="C124" s="25">
        <v>1</v>
      </c>
      <c r="D124" s="26">
        <v>1.6</v>
      </c>
      <c r="E124" s="25">
        <v>694</v>
      </c>
      <c r="F124" s="26">
        <v>1</v>
      </c>
    </row>
    <row r="125" spans="1:6" ht="12.9" customHeight="1" x14ac:dyDescent="0.25">
      <c r="A125" s="24" t="s">
        <v>251</v>
      </c>
      <c r="B125" s="24" t="s">
        <v>230</v>
      </c>
      <c r="C125" s="25">
        <v>1</v>
      </c>
      <c r="D125" s="26">
        <v>1.6</v>
      </c>
      <c r="E125" s="25">
        <v>694</v>
      </c>
      <c r="F125" s="26">
        <v>1</v>
      </c>
    </row>
    <row r="126" spans="1:6" ht="12.9" customHeight="1" x14ac:dyDescent="0.25">
      <c r="A126" s="24" t="s">
        <v>253</v>
      </c>
      <c r="B126" s="24" t="s">
        <v>232</v>
      </c>
      <c r="C126" s="25">
        <v>1</v>
      </c>
      <c r="D126" s="26">
        <v>1.6</v>
      </c>
      <c r="E126" s="25">
        <v>694</v>
      </c>
      <c r="F126" s="26">
        <v>1</v>
      </c>
    </row>
    <row r="127" spans="1:6" ht="12.9" customHeight="1" x14ac:dyDescent="0.25">
      <c r="A127" s="24" t="s">
        <v>255</v>
      </c>
      <c r="B127" s="24" t="s">
        <v>234</v>
      </c>
      <c r="C127" s="25">
        <v>1</v>
      </c>
      <c r="D127" s="26">
        <v>1.6</v>
      </c>
      <c r="E127" s="25">
        <v>694</v>
      </c>
      <c r="F127" s="26">
        <v>1</v>
      </c>
    </row>
    <row r="128" spans="1:6" ht="12.9" customHeight="1" x14ac:dyDescent="0.25">
      <c r="A128" s="24" t="s">
        <v>257</v>
      </c>
      <c r="B128" s="24" t="s">
        <v>236</v>
      </c>
      <c r="C128" s="25">
        <v>1</v>
      </c>
      <c r="D128" s="26">
        <v>1.6</v>
      </c>
      <c r="E128" s="25">
        <v>630</v>
      </c>
      <c r="F128" s="26">
        <v>1</v>
      </c>
    </row>
    <row r="129" spans="1:6" ht="12.9" customHeight="1" x14ac:dyDescent="0.25">
      <c r="A129" s="24" t="s">
        <v>259</v>
      </c>
      <c r="B129" s="24" t="s">
        <v>238</v>
      </c>
      <c r="C129" s="25">
        <v>2</v>
      </c>
      <c r="D129" s="26">
        <v>1</v>
      </c>
      <c r="E129" s="25">
        <v>391</v>
      </c>
      <c r="F129" s="26">
        <v>0.5</v>
      </c>
    </row>
    <row r="130" spans="1:6" ht="12.9" customHeight="1" x14ac:dyDescent="0.25">
      <c r="A130" s="24" t="s">
        <v>260</v>
      </c>
      <c r="B130" s="24" t="s">
        <v>240</v>
      </c>
      <c r="C130" s="25">
        <v>1</v>
      </c>
      <c r="D130" s="26">
        <v>1</v>
      </c>
      <c r="E130" s="25">
        <v>391</v>
      </c>
      <c r="F130" s="26">
        <v>0.5</v>
      </c>
    </row>
    <row r="131" spans="1:6" ht="12.9" customHeight="1" x14ac:dyDescent="0.25">
      <c r="A131" s="24" t="s">
        <v>262</v>
      </c>
      <c r="B131" s="24" t="s">
        <v>242</v>
      </c>
      <c r="C131" s="25">
        <v>1</v>
      </c>
      <c r="D131" s="26">
        <v>1.6</v>
      </c>
      <c r="E131" s="25">
        <v>630</v>
      </c>
      <c r="F131" s="26">
        <v>1</v>
      </c>
    </row>
    <row r="132" spans="1:6" ht="12.9" customHeight="1" x14ac:dyDescent="0.25">
      <c r="A132" s="24" t="s">
        <v>264</v>
      </c>
      <c r="B132" s="24" t="s">
        <v>244</v>
      </c>
      <c r="C132" s="25">
        <v>2</v>
      </c>
      <c r="D132" s="26">
        <v>1.6</v>
      </c>
      <c r="E132" s="25">
        <v>694</v>
      </c>
      <c r="F132" s="26">
        <v>1</v>
      </c>
    </row>
    <row r="133" spans="1:6" ht="12.9" customHeight="1" x14ac:dyDescent="0.25">
      <c r="A133" s="24" t="s">
        <v>266</v>
      </c>
      <c r="B133" s="24" t="s">
        <v>246</v>
      </c>
      <c r="C133" s="25">
        <v>1</v>
      </c>
      <c r="D133" s="26">
        <v>1.6</v>
      </c>
      <c r="E133" s="25">
        <v>694</v>
      </c>
      <c r="F133" s="26">
        <v>1</v>
      </c>
    </row>
    <row r="134" spans="1:6" ht="12.9" customHeight="1" x14ac:dyDescent="0.25">
      <c r="A134" s="24" t="s">
        <v>267</v>
      </c>
      <c r="B134" s="24" t="s">
        <v>248</v>
      </c>
      <c r="C134" s="25">
        <v>1</v>
      </c>
      <c r="D134" s="26">
        <v>1.6</v>
      </c>
      <c r="E134" s="25">
        <v>694</v>
      </c>
      <c r="F134" s="26">
        <v>1</v>
      </c>
    </row>
    <row r="135" spans="1:6" ht="12.9" customHeight="1" x14ac:dyDescent="0.25">
      <c r="A135" s="24" t="s">
        <v>269</v>
      </c>
      <c r="B135" s="24" t="s">
        <v>250</v>
      </c>
      <c r="C135" s="25">
        <v>1</v>
      </c>
      <c r="D135" s="26">
        <v>1.6</v>
      </c>
      <c r="E135" s="25">
        <v>694</v>
      </c>
      <c r="F135" s="26">
        <v>1</v>
      </c>
    </row>
    <row r="136" spans="1:6" ht="12.9" customHeight="1" x14ac:dyDescent="0.25">
      <c r="A136" s="24" t="s">
        <v>270</v>
      </c>
      <c r="B136" s="24" t="s">
        <v>410</v>
      </c>
      <c r="C136" s="25">
        <v>1</v>
      </c>
      <c r="D136" s="26">
        <v>1.6</v>
      </c>
      <c r="E136" s="25">
        <v>630</v>
      </c>
      <c r="F136" s="26">
        <v>1</v>
      </c>
    </row>
    <row r="137" spans="1:6" ht="12.9" customHeight="1" x14ac:dyDescent="0.25">
      <c r="A137" s="24" t="s">
        <v>272</v>
      </c>
      <c r="B137" s="24" t="s">
        <v>252</v>
      </c>
      <c r="C137" s="25">
        <v>1</v>
      </c>
      <c r="D137" s="26">
        <v>1</v>
      </c>
      <c r="E137" s="25">
        <v>391</v>
      </c>
      <c r="F137" s="26">
        <v>0.5</v>
      </c>
    </row>
    <row r="138" spans="1:6" ht="12.9" customHeight="1" x14ac:dyDescent="0.25">
      <c r="A138" s="24" t="s">
        <v>274</v>
      </c>
      <c r="B138" s="24" t="s">
        <v>254</v>
      </c>
      <c r="C138" s="25">
        <v>1</v>
      </c>
      <c r="D138" s="26">
        <v>1</v>
      </c>
      <c r="E138" s="25">
        <v>391</v>
      </c>
      <c r="F138" s="26">
        <v>0.5</v>
      </c>
    </row>
    <row r="139" spans="1:6" ht="12.9" customHeight="1" x14ac:dyDescent="0.25">
      <c r="A139" s="24" t="s">
        <v>275</v>
      </c>
      <c r="B139" s="24" t="s">
        <v>256</v>
      </c>
      <c r="C139" s="25">
        <v>1</v>
      </c>
      <c r="D139" s="26">
        <v>1.6</v>
      </c>
      <c r="E139" s="25">
        <v>630</v>
      </c>
      <c r="F139" s="26">
        <v>1</v>
      </c>
    </row>
    <row r="140" spans="1:6" ht="12.9" customHeight="1" x14ac:dyDescent="0.25">
      <c r="A140" s="24" t="s">
        <v>277</v>
      </c>
      <c r="B140" s="24" t="s">
        <v>258</v>
      </c>
      <c r="C140" s="25">
        <v>1</v>
      </c>
      <c r="D140" s="26">
        <v>1.6</v>
      </c>
      <c r="E140" s="25">
        <v>694</v>
      </c>
      <c r="F140" s="26">
        <v>1</v>
      </c>
    </row>
    <row r="141" spans="1:6" ht="12.9" customHeight="1" x14ac:dyDescent="0.25">
      <c r="A141" s="24" t="s">
        <v>278</v>
      </c>
      <c r="B141" s="24" t="s">
        <v>192</v>
      </c>
      <c r="C141" s="25">
        <v>1</v>
      </c>
      <c r="D141" s="26">
        <v>1.6</v>
      </c>
      <c r="E141" s="25">
        <v>694</v>
      </c>
      <c r="F141" s="26">
        <v>1</v>
      </c>
    </row>
    <row r="142" spans="1:6" ht="12.9" customHeight="1" x14ac:dyDescent="0.25">
      <c r="A142" s="24" t="s">
        <v>280</v>
      </c>
      <c r="B142" s="24" t="s">
        <v>261</v>
      </c>
      <c r="C142" s="25">
        <v>1</v>
      </c>
      <c r="D142" s="26">
        <v>1.6</v>
      </c>
      <c r="E142" s="25">
        <v>694</v>
      </c>
      <c r="F142" s="26">
        <v>1</v>
      </c>
    </row>
    <row r="143" spans="1:6" ht="12.9" customHeight="1" x14ac:dyDescent="0.25">
      <c r="A143" s="24" t="s">
        <v>282</v>
      </c>
      <c r="B143" s="24" t="s">
        <v>263</v>
      </c>
      <c r="C143" s="25">
        <v>1</v>
      </c>
      <c r="D143" s="26">
        <v>1.6</v>
      </c>
      <c r="E143" s="25">
        <v>694</v>
      </c>
      <c r="F143" s="26">
        <v>1</v>
      </c>
    </row>
    <row r="144" spans="1:6" ht="12.9" customHeight="1" x14ac:dyDescent="0.25">
      <c r="A144" s="24" t="s">
        <v>284</v>
      </c>
      <c r="B144" s="24" t="s">
        <v>265</v>
      </c>
      <c r="C144" s="25">
        <v>2</v>
      </c>
      <c r="D144" s="26">
        <v>1.6</v>
      </c>
      <c r="E144" s="25">
        <v>630</v>
      </c>
      <c r="F144" s="26">
        <v>1</v>
      </c>
    </row>
    <row r="145" spans="1:6" ht="12.9" customHeight="1" x14ac:dyDescent="0.25">
      <c r="A145" s="24" t="s">
        <v>286</v>
      </c>
      <c r="B145" s="24" t="s">
        <v>198</v>
      </c>
      <c r="C145" s="25">
        <v>1</v>
      </c>
      <c r="D145" s="26">
        <v>1</v>
      </c>
      <c r="E145" s="25">
        <v>391</v>
      </c>
      <c r="F145" s="26">
        <v>0.5</v>
      </c>
    </row>
    <row r="146" spans="1:6" ht="12.9" customHeight="1" x14ac:dyDescent="0.25">
      <c r="A146" s="24" t="s">
        <v>288</v>
      </c>
      <c r="B146" s="24" t="s">
        <v>268</v>
      </c>
      <c r="C146" s="25">
        <v>1</v>
      </c>
      <c r="D146" s="26">
        <v>1</v>
      </c>
      <c r="E146" s="25">
        <v>391</v>
      </c>
      <c r="F146" s="26">
        <v>0.5</v>
      </c>
    </row>
    <row r="147" spans="1:6" ht="12.9" customHeight="1" x14ac:dyDescent="0.25">
      <c r="A147" s="24" t="s">
        <v>289</v>
      </c>
      <c r="B147" s="24" t="s">
        <v>168</v>
      </c>
      <c r="C147" s="25">
        <v>1</v>
      </c>
      <c r="D147" s="26">
        <v>1.6</v>
      </c>
      <c r="E147" s="25">
        <v>630</v>
      </c>
      <c r="F147" s="26">
        <v>1</v>
      </c>
    </row>
    <row r="148" spans="1:6" ht="12.9" customHeight="1" x14ac:dyDescent="0.25">
      <c r="A148" s="24" t="s">
        <v>291</v>
      </c>
      <c r="B148" s="24" t="s">
        <v>271</v>
      </c>
      <c r="C148" s="25">
        <v>1</v>
      </c>
      <c r="D148" s="26">
        <v>1.6</v>
      </c>
      <c r="E148" s="25">
        <v>630</v>
      </c>
      <c r="F148" s="26">
        <v>1</v>
      </c>
    </row>
    <row r="149" spans="1:6" ht="12.9" customHeight="1" x14ac:dyDescent="0.25">
      <c r="A149" s="24" t="s">
        <v>292</v>
      </c>
      <c r="B149" s="24" t="s">
        <v>273</v>
      </c>
      <c r="C149" s="25">
        <v>1</v>
      </c>
      <c r="D149" s="26">
        <v>1.6</v>
      </c>
      <c r="E149" s="25">
        <v>630</v>
      </c>
      <c r="F149" s="26">
        <v>1</v>
      </c>
    </row>
    <row r="150" spans="1:6" ht="12.9" customHeight="1" x14ac:dyDescent="0.25">
      <c r="A150" s="24" t="s">
        <v>294</v>
      </c>
      <c r="B150" s="24" t="s">
        <v>76</v>
      </c>
      <c r="C150" s="25">
        <v>1</v>
      </c>
      <c r="D150" s="26">
        <v>1.6</v>
      </c>
      <c r="E150" s="25">
        <v>630</v>
      </c>
      <c r="F150" s="26">
        <v>1</v>
      </c>
    </row>
    <row r="151" spans="1:6" ht="12.9" customHeight="1" x14ac:dyDescent="0.25">
      <c r="A151" s="24" t="s">
        <v>296</v>
      </c>
      <c r="B151" s="24" t="s">
        <v>276</v>
      </c>
      <c r="C151" s="25">
        <v>1</v>
      </c>
      <c r="D151" s="26">
        <v>1</v>
      </c>
      <c r="E151" s="25">
        <v>391</v>
      </c>
      <c r="F151" s="26">
        <v>0.5</v>
      </c>
    </row>
    <row r="152" spans="1:6" ht="12.9" customHeight="1" x14ac:dyDescent="0.25">
      <c r="A152" s="24" t="s">
        <v>298</v>
      </c>
      <c r="B152" s="24" t="s">
        <v>25</v>
      </c>
      <c r="C152" s="25">
        <v>1</v>
      </c>
      <c r="D152" s="26">
        <v>1</v>
      </c>
      <c r="E152" s="25">
        <v>391</v>
      </c>
      <c r="F152" s="26">
        <v>0.5</v>
      </c>
    </row>
    <row r="153" spans="1:6" ht="12.9" customHeight="1" x14ac:dyDescent="0.25">
      <c r="A153" s="24" t="s">
        <v>300</v>
      </c>
      <c r="B153" s="24" t="s">
        <v>279</v>
      </c>
      <c r="C153" s="25">
        <v>1</v>
      </c>
      <c r="D153" s="26">
        <v>1.6</v>
      </c>
      <c r="E153" s="25">
        <v>630</v>
      </c>
      <c r="F153" s="26">
        <v>1</v>
      </c>
    </row>
    <row r="154" spans="1:6" ht="12.9" customHeight="1" x14ac:dyDescent="0.25">
      <c r="A154" s="24" t="s">
        <v>302</v>
      </c>
      <c r="B154" s="24" t="s">
        <v>281</v>
      </c>
      <c r="C154" s="25">
        <v>1</v>
      </c>
      <c r="D154" s="26">
        <v>1.6</v>
      </c>
      <c r="E154" s="25">
        <v>630</v>
      </c>
      <c r="F154" s="26">
        <v>1</v>
      </c>
    </row>
    <row r="155" spans="1:6" ht="12.9" customHeight="1" x14ac:dyDescent="0.25">
      <c r="A155" s="24" t="s">
        <v>304</v>
      </c>
      <c r="B155" s="24" t="s">
        <v>283</v>
      </c>
      <c r="C155" s="25">
        <v>2</v>
      </c>
      <c r="D155" s="26">
        <v>1.6</v>
      </c>
      <c r="E155" s="25">
        <v>630</v>
      </c>
      <c r="F155" s="26">
        <v>1</v>
      </c>
    </row>
    <row r="156" spans="1:6" ht="12.9" customHeight="1" x14ac:dyDescent="0.25">
      <c r="A156" s="24" t="s">
        <v>305</v>
      </c>
      <c r="B156" s="24" t="s">
        <v>285</v>
      </c>
      <c r="C156" s="25">
        <v>1</v>
      </c>
      <c r="D156" s="26">
        <v>1.6</v>
      </c>
      <c r="E156" s="25">
        <v>630</v>
      </c>
      <c r="F156" s="26">
        <v>1</v>
      </c>
    </row>
    <row r="157" spans="1:6" ht="12.9" customHeight="1" x14ac:dyDescent="0.25">
      <c r="A157" s="24" t="s">
        <v>307</v>
      </c>
      <c r="B157" s="24" t="s">
        <v>287</v>
      </c>
      <c r="C157" s="25">
        <v>1</v>
      </c>
      <c r="D157" s="26">
        <v>1</v>
      </c>
      <c r="E157" s="25">
        <v>391</v>
      </c>
      <c r="F157" s="26">
        <v>0.5</v>
      </c>
    </row>
    <row r="158" spans="1:6" ht="12.9" customHeight="1" x14ac:dyDescent="0.25">
      <c r="A158" s="24" t="s">
        <v>308</v>
      </c>
      <c r="B158" s="24" t="s">
        <v>200</v>
      </c>
      <c r="C158" s="25">
        <v>1</v>
      </c>
      <c r="D158" s="26">
        <v>1</v>
      </c>
      <c r="E158" s="25">
        <v>391</v>
      </c>
      <c r="F158" s="26">
        <v>0.5</v>
      </c>
    </row>
    <row r="159" spans="1:6" ht="12.9" customHeight="1" x14ac:dyDescent="0.25">
      <c r="A159" s="24" t="s">
        <v>310</v>
      </c>
      <c r="B159" s="24" t="s">
        <v>290</v>
      </c>
      <c r="C159" s="25">
        <v>1</v>
      </c>
      <c r="D159" s="26">
        <v>1.6</v>
      </c>
      <c r="E159" s="25">
        <v>630</v>
      </c>
      <c r="F159" s="26">
        <v>1</v>
      </c>
    </row>
    <row r="160" spans="1:6" ht="12.9" customHeight="1" x14ac:dyDescent="0.25">
      <c r="A160" s="24" t="s">
        <v>312</v>
      </c>
      <c r="B160" s="24" t="s">
        <v>212</v>
      </c>
      <c r="C160" s="25">
        <v>1</v>
      </c>
      <c r="D160" s="26">
        <v>1.6</v>
      </c>
      <c r="E160" s="25">
        <v>694</v>
      </c>
      <c r="F160" s="26">
        <v>1</v>
      </c>
    </row>
    <row r="161" spans="1:6" ht="12.9" customHeight="1" x14ac:dyDescent="0.25">
      <c r="A161" s="24" t="s">
        <v>314</v>
      </c>
      <c r="B161" s="24" t="s">
        <v>293</v>
      </c>
      <c r="C161" s="25">
        <v>1</v>
      </c>
      <c r="D161" s="26">
        <v>1.6</v>
      </c>
      <c r="E161" s="25">
        <v>694</v>
      </c>
      <c r="F161" s="26">
        <v>1</v>
      </c>
    </row>
    <row r="162" spans="1:6" ht="12.9" customHeight="1" x14ac:dyDescent="0.25">
      <c r="A162" s="24" t="s">
        <v>316</v>
      </c>
      <c r="B162" s="24" t="s">
        <v>295</v>
      </c>
      <c r="C162" s="25">
        <v>2</v>
      </c>
      <c r="D162" s="26">
        <v>1.6</v>
      </c>
      <c r="E162" s="25">
        <v>694</v>
      </c>
      <c r="F162" s="26">
        <v>1</v>
      </c>
    </row>
    <row r="163" spans="1:6" ht="12.9" customHeight="1" x14ac:dyDescent="0.25">
      <c r="A163" s="24" t="s">
        <v>317</v>
      </c>
      <c r="B163" s="24" t="s">
        <v>297</v>
      </c>
      <c r="C163" s="25">
        <v>1</v>
      </c>
      <c r="D163" s="26">
        <v>1.6</v>
      </c>
      <c r="E163" s="25">
        <v>694</v>
      </c>
      <c r="F163" s="26">
        <v>1</v>
      </c>
    </row>
    <row r="164" spans="1:6" ht="12.9" customHeight="1" x14ac:dyDescent="0.25">
      <c r="A164" s="24" t="s">
        <v>319</v>
      </c>
      <c r="B164" s="24" t="s">
        <v>299</v>
      </c>
      <c r="C164" s="25">
        <v>1</v>
      </c>
      <c r="D164" s="26">
        <v>1.6</v>
      </c>
      <c r="E164" s="25">
        <v>630</v>
      </c>
      <c r="F164" s="26">
        <v>1</v>
      </c>
    </row>
    <row r="165" spans="1:6" ht="12.9" customHeight="1" x14ac:dyDescent="0.25">
      <c r="A165" s="24" t="s">
        <v>320</v>
      </c>
      <c r="B165" s="24" t="s">
        <v>411</v>
      </c>
      <c r="C165" s="25">
        <v>1</v>
      </c>
      <c r="D165" s="26">
        <v>1</v>
      </c>
      <c r="E165" s="25">
        <v>391</v>
      </c>
      <c r="F165" s="26">
        <v>0.5</v>
      </c>
    </row>
    <row r="166" spans="1:6" ht="12.9" customHeight="1" x14ac:dyDescent="0.25">
      <c r="A166" s="24" t="s">
        <v>322</v>
      </c>
      <c r="B166" s="24" t="s">
        <v>301</v>
      </c>
      <c r="C166" s="25">
        <v>1</v>
      </c>
      <c r="D166" s="26">
        <v>1</v>
      </c>
      <c r="E166" s="25">
        <v>391</v>
      </c>
      <c r="F166" s="26">
        <v>0.5</v>
      </c>
    </row>
    <row r="167" spans="1:6" ht="12.9" customHeight="1" x14ac:dyDescent="0.25">
      <c r="A167" s="24" t="s">
        <v>323</v>
      </c>
      <c r="B167" s="24" t="s">
        <v>303</v>
      </c>
      <c r="C167" s="25">
        <v>1</v>
      </c>
      <c r="D167" s="26">
        <v>1.6</v>
      </c>
      <c r="E167" s="25">
        <v>630</v>
      </c>
      <c r="F167" s="26">
        <v>1</v>
      </c>
    </row>
    <row r="168" spans="1:6" ht="12.9" customHeight="1" x14ac:dyDescent="0.25">
      <c r="A168" s="24" t="s">
        <v>324</v>
      </c>
      <c r="B168" s="24" t="s">
        <v>254</v>
      </c>
      <c r="C168" s="25">
        <v>1</v>
      </c>
      <c r="D168" s="26">
        <v>1.6</v>
      </c>
      <c r="E168" s="25">
        <v>694</v>
      </c>
      <c r="F168" s="26">
        <v>1</v>
      </c>
    </row>
    <row r="169" spans="1:6" ht="12.9" customHeight="1" x14ac:dyDescent="0.25">
      <c r="A169" s="24" t="s">
        <v>326</v>
      </c>
      <c r="B169" s="24" t="s">
        <v>306</v>
      </c>
      <c r="C169" s="25">
        <v>1</v>
      </c>
      <c r="D169" s="26">
        <v>1.6</v>
      </c>
      <c r="E169" s="25">
        <v>694</v>
      </c>
      <c r="F169" s="26">
        <v>1</v>
      </c>
    </row>
    <row r="170" spans="1:6" ht="12.9" customHeight="1" x14ac:dyDescent="0.25">
      <c r="A170" s="24" t="s">
        <v>328</v>
      </c>
      <c r="B170" s="24" t="s">
        <v>78</v>
      </c>
      <c r="C170" s="25">
        <v>1</v>
      </c>
      <c r="D170" s="26">
        <v>1.6</v>
      </c>
      <c r="E170" s="25">
        <v>694</v>
      </c>
      <c r="F170" s="26">
        <v>1</v>
      </c>
    </row>
    <row r="171" spans="1:6" ht="12.9" customHeight="1" x14ac:dyDescent="0.25">
      <c r="A171" s="24" t="s">
        <v>330</v>
      </c>
      <c r="B171" s="24" t="s">
        <v>309</v>
      </c>
      <c r="C171" s="25">
        <v>1</v>
      </c>
      <c r="D171" s="26">
        <v>1.6</v>
      </c>
      <c r="E171" s="25">
        <v>694</v>
      </c>
      <c r="F171" s="26">
        <v>1</v>
      </c>
    </row>
    <row r="172" spans="1:6" ht="12.9" customHeight="1" x14ac:dyDescent="0.25">
      <c r="A172" s="24" t="s">
        <v>332</v>
      </c>
      <c r="B172" s="24" t="s">
        <v>113</v>
      </c>
      <c r="C172" s="25">
        <v>1</v>
      </c>
      <c r="D172" s="26">
        <v>1.6</v>
      </c>
      <c r="E172" s="25">
        <v>630</v>
      </c>
      <c r="F172" s="26">
        <v>1</v>
      </c>
    </row>
    <row r="173" spans="1:6" ht="12.9" customHeight="1" x14ac:dyDescent="0.25">
      <c r="A173" s="24" t="s">
        <v>333</v>
      </c>
      <c r="B173" s="24" t="s">
        <v>412</v>
      </c>
      <c r="C173" s="25">
        <v>1</v>
      </c>
      <c r="D173" s="26">
        <v>1</v>
      </c>
      <c r="E173" s="25">
        <v>391</v>
      </c>
      <c r="F173" s="26">
        <v>0.5</v>
      </c>
    </row>
    <row r="174" spans="1:6" ht="12.9" customHeight="1" x14ac:dyDescent="0.25">
      <c r="A174" s="24" t="s">
        <v>335</v>
      </c>
      <c r="B174" s="24" t="s">
        <v>441</v>
      </c>
      <c r="C174" s="25">
        <v>1</v>
      </c>
      <c r="D174" s="26">
        <v>1</v>
      </c>
      <c r="E174" s="25">
        <v>391</v>
      </c>
      <c r="F174" s="26">
        <v>0.5</v>
      </c>
    </row>
    <row r="175" spans="1:6" ht="12.9" customHeight="1" x14ac:dyDescent="0.25">
      <c r="A175" s="24" t="s">
        <v>337</v>
      </c>
      <c r="B175" s="24" t="s">
        <v>311</v>
      </c>
      <c r="C175" s="25">
        <v>1</v>
      </c>
      <c r="D175" s="26">
        <v>1.6</v>
      </c>
      <c r="E175" s="25">
        <v>630</v>
      </c>
      <c r="F175" s="26">
        <v>1</v>
      </c>
    </row>
    <row r="176" spans="1:6" ht="12.9" customHeight="1" x14ac:dyDescent="0.25">
      <c r="A176" s="24" t="s">
        <v>339</v>
      </c>
      <c r="B176" s="24" t="s">
        <v>313</v>
      </c>
      <c r="C176" s="25">
        <v>1</v>
      </c>
      <c r="D176" s="26">
        <v>1.6</v>
      </c>
      <c r="E176" s="25">
        <v>694</v>
      </c>
      <c r="F176" s="26">
        <v>1</v>
      </c>
    </row>
    <row r="177" spans="1:6" ht="12.9" customHeight="1" x14ac:dyDescent="0.25">
      <c r="A177" s="24" t="s">
        <v>341</v>
      </c>
      <c r="B177" s="24" t="s">
        <v>315</v>
      </c>
      <c r="C177" s="25">
        <v>1</v>
      </c>
      <c r="D177" s="26">
        <v>1.6</v>
      </c>
      <c r="E177" s="25">
        <v>694</v>
      </c>
      <c r="F177" s="26">
        <v>1</v>
      </c>
    </row>
    <row r="178" spans="1:6" ht="12.9" customHeight="1" x14ac:dyDescent="0.25">
      <c r="A178" s="24" t="s">
        <v>343</v>
      </c>
      <c r="B178" s="24" t="s">
        <v>82</v>
      </c>
      <c r="C178" s="25">
        <v>1</v>
      </c>
      <c r="D178" s="26">
        <v>1.6</v>
      </c>
      <c r="E178" s="25">
        <v>694</v>
      </c>
      <c r="F178" s="26">
        <v>1</v>
      </c>
    </row>
    <row r="179" spans="1:6" ht="12.9" customHeight="1" x14ac:dyDescent="0.25">
      <c r="A179" s="24" t="s">
        <v>345</v>
      </c>
      <c r="B179" s="24" t="s">
        <v>176</v>
      </c>
      <c r="C179" s="25">
        <v>1</v>
      </c>
      <c r="D179" s="26">
        <v>1.6</v>
      </c>
      <c r="E179" s="25">
        <v>630</v>
      </c>
      <c r="F179" s="26">
        <v>1</v>
      </c>
    </row>
    <row r="180" spans="1:6" ht="12.9" customHeight="1" x14ac:dyDescent="0.25">
      <c r="A180" s="24" t="s">
        <v>382</v>
      </c>
      <c r="B180" s="24" t="s">
        <v>321</v>
      </c>
      <c r="C180" s="25">
        <v>1</v>
      </c>
      <c r="D180" s="26">
        <v>1</v>
      </c>
      <c r="E180" s="25">
        <v>391</v>
      </c>
      <c r="F180" s="26">
        <v>0.5</v>
      </c>
    </row>
    <row r="181" spans="1:6" ht="12.9" customHeight="1" x14ac:dyDescent="0.25">
      <c r="A181" s="24" t="s">
        <v>383</v>
      </c>
      <c r="B181" s="24" t="s">
        <v>105</v>
      </c>
      <c r="C181" s="25">
        <v>1</v>
      </c>
      <c r="D181" s="26">
        <v>1</v>
      </c>
      <c r="E181" s="25">
        <v>391</v>
      </c>
      <c r="F181" s="26">
        <v>0.5</v>
      </c>
    </row>
    <row r="182" spans="1:6" ht="12.9" customHeight="1" x14ac:dyDescent="0.25">
      <c r="A182" s="24" t="s">
        <v>384</v>
      </c>
      <c r="B182" s="24" t="s">
        <v>124</v>
      </c>
      <c r="C182" s="25">
        <v>1</v>
      </c>
      <c r="D182" s="26">
        <v>1.6</v>
      </c>
      <c r="E182" s="25">
        <v>630</v>
      </c>
      <c r="F182" s="26">
        <v>1</v>
      </c>
    </row>
    <row r="183" spans="1:6" ht="12.9" customHeight="1" x14ac:dyDescent="0.25">
      <c r="A183" s="24" t="s">
        <v>385</v>
      </c>
      <c r="B183" s="24" t="s">
        <v>325</v>
      </c>
      <c r="C183" s="25">
        <v>2</v>
      </c>
      <c r="D183" s="26">
        <v>1.6</v>
      </c>
      <c r="E183" s="25">
        <v>694</v>
      </c>
      <c r="F183" s="26">
        <v>1</v>
      </c>
    </row>
    <row r="184" spans="1:6" ht="12.9" customHeight="1" x14ac:dyDescent="0.25">
      <c r="A184" s="24" t="s">
        <v>386</v>
      </c>
      <c r="B184" s="24" t="s">
        <v>327</v>
      </c>
      <c r="C184" s="25">
        <v>2</v>
      </c>
      <c r="D184" s="26">
        <v>1.6</v>
      </c>
      <c r="E184" s="25">
        <v>694</v>
      </c>
      <c r="F184" s="26">
        <v>1</v>
      </c>
    </row>
    <row r="185" spans="1:6" ht="12.9" customHeight="1" x14ac:dyDescent="0.25">
      <c r="A185" s="24" t="s">
        <v>413</v>
      </c>
      <c r="B185" s="24" t="s">
        <v>329</v>
      </c>
      <c r="C185" s="25">
        <v>1</v>
      </c>
      <c r="D185" s="26">
        <v>1.6</v>
      </c>
      <c r="E185" s="25">
        <v>694</v>
      </c>
      <c r="F185" s="26">
        <v>1</v>
      </c>
    </row>
    <row r="186" spans="1:6" ht="12.9" customHeight="1" x14ac:dyDescent="0.25">
      <c r="A186" s="24" t="s">
        <v>414</v>
      </c>
      <c r="B186" s="24" t="s">
        <v>435</v>
      </c>
      <c r="C186" s="25">
        <v>1</v>
      </c>
      <c r="D186" s="26">
        <v>1.6</v>
      </c>
      <c r="E186" s="25">
        <v>694</v>
      </c>
      <c r="F186" s="26">
        <v>1</v>
      </c>
    </row>
    <row r="187" spans="1:6" ht="12.9" customHeight="1" x14ac:dyDescent="0.25">
      <c r="A187" s="24" t="s">
        <v>415</v>
      </c>
      <c r="B187" s="24" t="s">
        <v>331</v>
      </c>
      <c r="C187" s="25">
        <v>1</v>
      </c>
      <c r="D187" s="26">
        <v>1.6</v>
      </c>
      <c r="E187" s="25">
        <v>630</v>
      </c>
      <c r="F187" s="26">
        <v>1</v>
      </c>
    </row>
    <row r="188" spans="1:6" ht="12.9" customHeight="1" x14ac:dyDescent="0.25">
      <c r="A188" s="24" t="s">
        <v>416</v>
      </c>
      <c r="B188" s="24" t="s">
        <v>210</v>
      </c>
      <c r="C188" s="25">
        <v>1</v>
      </c>
      <c r="D188" s="26">
        <v>1</v>
      </c>
      <c r="E188" s="25">
        <v>391</v>
      </c>
      <c r="F188" s="26">
        <v>0.5</v>
      </c>
    </row>
    <row r="189" spans="1:6" ht="12.9" customHeight="1" x14ac:dyDescent="0.25">
      <c r="A189" s="24" t="s">
        <v>417</v>
      </c>
      <c r="B189" s="24" t="s">
        <v>334</v>
      </c>
      <c r="C189" s="25">
        <v>1</v>
      </c>
      <c r="D189" s="26">
        <v>1</v>
      </c>
      <c r="E189" s="25">
        <v>391</v>
      </c>
      <c r="F189" s="26">
        <v>0.5</v>
      </c>
    </row>
    <row r="190" spans="1:6" ht="12.9" customHeight="1" x14ac:dyDescent="0.25">
      <c r="A190" s="24" t="s">
        <v>442</v>
      </c>
      <c r="B190" s="24" t="s">
        <v>336</v>
      </c>
      <c r="C190" s="25">
        <v>2</v>
      </c>
      <c r="D190" s="26">
        <v>1.6</v>
      </c>
      <c r="E190" s="25">
        <v>630</v>
      </c>
      <c r="F190" s="26">
        <v>1</v>
      </c>
    </row>
    <row r="191" spans="1:6" ht="12.9" customHeight="1" x14ac:dyDescent="0.25">
      <c r="A191" s="24" t="s">
        <v>443</v>
      </c>
      <c r="B191" s="24" t="s">
        <v>440</v>
      </c>
      <c r="C191" s="25">
        <v>1</v>
      </c>
      <c r="D191" s="26">
        <v>1.6</v>
      </c>
      <c r="E191" s="25">
        <v>694</v>
      </c>
      <c r="F191" s="26">
        <v>1</v>
      </c>
    </row>
    <row r="192" spans="1:6" ht="12.9" customHeight="1" x14ac:dyDescent="0.25">
      <c r="A192" s="24" t="s">
        <v>444</v>
      </c>
      <c r="B192" s="24" t="s">
        <v>338</v>
      </c>
      <c r="C192" s="25">
        <v>1</v>
      </c>
      <c r="D192" s="26">
        <v>1.6</v>
      </c>
      <c r="E192" s="25">
        <v>694</v>
      </c>
      <c r="F192" s="26">
        <v>1</v>
      </c>
    </row>
    <row r="193" spans="1:6" ht="12.9" customHeight="1" x14ac:dyDescent="0.25">
      <c r="A193" s="24" t="s">
        <v>445</v>
      </c>
      <c r="B193" s="24" t="s">
        <v>340</v>
      </c>
      <c r="C193" s="25">
        <v>1</v>
      </c>
      <c r="D193" s="26">
        <v>1.6</v>
      </c>
      <c r="E193" s="25">
        <v>694</v>
      </c>
      <c r="F193" s="26">
        <v>1</v>
      </c>
    </row>
    <row r="194" spans="1:6" ht="12.9" customHeight="1" x14ac:dyDescent="0.25">
      <c r="A194" s="24" t="s">
        <v>446</v>
      </c>
      <c r="B194" s="24" t="s">
        <v>346</v>
      </c>
      <c r="C194" s="25">
        <v>2</v>
      </c>
      <c r="D194" s="26">
        <v>1</v>
      </c>
      <c r="E194" s="25">
        <v>391</v>
      </c>
      <c r="F194" s="26">
        <v>0.5</v>
      </c>
    </row>
    <row r="195" spans="1:6" ht="12.9" customHeight="1" x14ac:dyDescent="0.25">
      <c r="A195" s="27"/>
      <c r="B195" s="27"/>
      <c r="C195" s="27">
        <v>248</v>
      </c>
      <c r="D195" s="27">
        <v>344.4</v>
      </c>
      <c r="E195" s="27">
        <v>127218</v>
      </c>
      <c r="F195" s="27">
        <v>223</v>
      </c>
    </row>
    <row r="196" spans="1:6" ht="12.9" customHeight="1" x14ac:dyDescent="0.25">
      <c r="A196" s="57"/>
      <c r="B196" s="57"/>
      <c r="C196" s="57"/>
      <c r="D196" s="57"/>
      <c r="E196" s="57"/>
      <c r="F196" s="57"/>
    </row>
    <row r="197" spans="1:6" ht="12.9" customHeight="1" x14ac:dyDescent="0.25">
      <c r="A197" s="58" t="s">
        <v>347</v>
      </c>
      <c r="B197" s="58"/>
      <c r="C197" s="58"/>
      <c r="D197" s="58"/>
      <c r="E197" s="58"/>
      <c r="F197" s="58"/>
    </row>
    <row r="198" spans="1:6" ht="12.9" customHeight="1" x14ac:dyDescent="0.25">
      <c r="A198" s="24" t="s">
        <v>22</v>
      </c>
      <c r="B198" s="24" t="s">
        <v>21</v>
      </c>
      <c r="C198" s="25" t="s">
        <v>21</v>
      </c>
      <c r="D198" s="26">
        <v>0</v>
      </c>
      <c r="E198" s="25">
        <v>620</v>
      </c>
      <c r="F198" s="26">
        <v>1</v>
      </c>
    </row>
    <row r="199" spans="1:6" ht="12.9" customHeight="1" x14ac:dyDescent="0.25">
      <c r="A199" s="24" t="s">
        <v>24</v>
      </c>
      <c r="B199" s="24" t="s">
        <v>21</v>
      </c>
      <c r="C199" s="25" t="s">
        <v>21</v>
      </c>
      <c r="D199" s="26">
        <v>0</v>
      </c>
      <c r="E199" s="25">
        <v>620</v>
      </c>
      <c r="F199" s="26">
        <v>1</v>
      </c>
    </row>
    <row r="200" spans="1:6" ht="12.9" customHeight="1" x14ac:dyDescent="0.25">
      <c r="A200" s="24" t="s">
        <v>26</v>
      </c>
      <c r="B200" s="24" t="s">
        <v>21</v>
      </c>
      <c r="C200" s="25" t="s">
        <v>21</v>
      </c>
      <c r="D200" s="26">
        <v>0</v>
      </c>
      <c r="E200" s="25">
        <v>870</v>
      </c>
      <c r="F200" s="26">
        <v>2</v>
      </c>
    </row>
    <row r="201" spans="1:6" ht="12.9" customHeight="1" x14ac:dyDescent="0.25">
      <c r="A201" s="24" t="s">
        <v>28</v>
      </c>
      <c r="B201" s="24" t="s">
        <v>21</v>
      </c>
      <c r="C201" s="25" t="s">
        <v>21</v>
      </c>
      <c r="D201" s="26">
        <v>0</v>
      </c>
      <c r="E201" s="25">
        <v>870</v>
      </c>
      <c r="F201" s="26">
        <v>2</v>
      </c>
    </row>
    <row r="202" spans="1:6" ht="12.9" customHeight="1" x14ac:dyDescent="0.25">
      <c r="A202" s="24" t="s">
        <v>30</v>
      </c>
      <c r="B202" s="24" t="s">
        <v>447</v>
      </c>
      <c r="C202" s="25">
        <v>1</v>
      </c>
      <c r="D202" s="26">
        <v>0</v>
      </c>
      <c r="E202" s="25">
        <v>870</v>
      </c>
      <c r="F202" s="26">
        <v>2</v>
      </c>
    </row>
    <row r="203" spans="1:6" ht="12.9" customHeight="1" x14ac:dyDescent="0.25">
      <c r="A203" s="24" t="s">
        <v>32</v>
      </c>
      <c r="B203" s="24" t="s">
        <v>21</v>
      </c>
      <c r="C203" s="25" t="s">
        <v>21</v>
      </c>
      <c r="D203" s="26">
        <v>0</v>
      </c>
      <c r="E203" s="25">
        <v>620</v>
      </c>
      <c r="F203" s="26">
        <v>1</v>
      </c>
    </row>
    <row r="204" spans="1:6" ht="12.9" customHeight="1" x14ac:dyDescent="0.25">
      <c r="A204" s="24" t="s">
        <v>34</v>
      </c>
      <c r="B204" s="24" t="s">
        <v>21</v>
      </c>
      <c r="C204" s="25" t="s">
        <v>21</v>
      </c>
      <c r="D204" s="26">
        <v>0</v>
      </c>
      <c r="E204" s="25">
        <v>620</v>
      </c>
      <c r="F204" s="26">
        <v>1</v>
      </c>
    </row>
    <row r="205" spans="1:6" ht="12.9" customHeight="1" x14ac:dyDescent="0.25">
      <c r="A205" s="24" t="s">
        <v>36</v>
      </c>
      <c r="B205" s="24" t="s">
        <v>448</v>
      </c>
      <c r="C205" s="25">
        <v>1</v>
      </c>
      <c r="D205" s="26">
        <v>0</v>
      </c>
      <c r="E205" s="25">
        <v>620</v>
      </c>
      <c r="F205" s="26">
        <v>1</v>
      </c>
    </row>
    <row r="206" spans="1:6" ht="12.9" customHeight="1" x14ac:dyDescent="0.25">
      <c r="A206" s="24" t="s">
        <v>38</v>
      </c>
      <c r="B206" s="24" t="s">
        <v>21</v>
      </c>
      <c r="C206" s="25" t="s">
        <v>21</v>
      </c>
      <c r="D206" s="26">
        <v>0</v>
      </c>
      <c r="E206" s="25">
        <v>620</v>
      </c>
      <c r="F206" s="26">
        <v>1</v>
      </c>
    </row>
    <row r="207" spans="1:6" ht="12.9" customHeight="1" x14ac:dyDescent="0.25">
      <c r="A207" s="24" t="s">
        <v>40</v>
      </c>
      <c r="B207" s="24" t="s">
        <v>21</v>
      </c>
      <c r="C207" s="25" t="s">
        <v>21</v>
      </c>
      <c r="D207" s="26">
        <v>0</v>
      </c>
      <c r="E207" s="25">
        <v>620</v>
      </c>
      <c r="F207" s="26">
        <v>1</v>
      </c>
    </row>
    <row r="208" spans="1:6" ht="12.9" customHeight="1" x14ac:dyDescent="0.25">
      <c r="A208" s="24" t="s">
        <v>42</v>
      </c>
      <c r="B208" s="24" t="s">
        <v>21</v>
      </c>
      <c r="C208" s="25" t="s">
        <v>21</v>
      </c>
      <c r="D208" s="26">
        <v>0</v>
      </c>
      <c r="E208" s="25">
        <v>620</v>
      </c>
      <c r="F208" s="26">
        <v>1</v>
      </c>
    </row>
    <row r="209" spans="1:6" ht="12.9" customHeight="1" x14ac:dyDescent="0.25">
      <c r="A209" s="24" t="s">
        <v>44</v>
      </c>
      <c r="B209" s="24" t="s">
        <v>21</v>
      </c>
      <c r="C209" s="25" t="s">
        <v>21</v>
      </c>
      <c r="D209" s="26">
        <v>0</v>
      </c>
      <c r="E209" s="25">
        <v>870</v>
      </c>
      <c r="F209" s="26">
        <v>2</v>
      </c>
    </row>
    <row r="210" spans="1:6" ht="12.9" customHeight="1" x14ac:dyDescent="0.25">
      <c r="A210" s="24" t="s">
        <v>46</v>
      </c>
      <c r="B210" s="24" t="s">
        <v>179</v>
      </c>
      <c r="C210" s="25">
        <v>1</v>
      </c>
      <c r="D210" s="26">
        <v>0</v>
      </c>
      <c r="E210" s="25">
        <v>870</v>
      </c>
      <c r="F210" s="26">
        <v>2</v>
      </c>
    </row>
    <row r="211" spans="1:6" ht="12.9" customHeight="1" x14ac:dyDescent="0.25">
      <c r="A211" s="24" t="s">
        <v>47</v>
      </c>
      <c r="B211" s="24" t="s">
        <v>21</v>
      </c>
      <c r="C211" s="25" t="s">
        <v>21</v>
      </c>
      <c r="D211" s="26">
        <v>0</v>
      </c>
      <c r="E211" s="25">
        <v>870</v>
      </c>
      <c r="F211" s="26">
        <v>2</v>
      </c>
    </row>
    <row r="212" spans="1:6" ht="12.9" customHeight="1" x14ac:dyDescent="0.25">
      <c r="A212" s="24" t="s">
        <v>49</v>
      </c>
      <c r="B212" s="24" t="s">
        <v>21</v>
      </c>
      <c r="C212" s="25" t="s">
        <v>21</v>
      </c>
      <c r="D212" s="26">
        <v>0</v>
      </c>
      <c r="E212" s="25">
        <v>870</v>
      </c>
      <c r="F212" s="26">
        <v>2</v>
      </c>
    </row>
    <row r="213" spans="1:6" ht="12.9" customHeight="1" x14ac:dyDescent="0.25">
      <c r="A213" s="24" t="s">
        <v>51</v>
      </c>
      <c r="B213" s="24" t="s">
        <v>21</v>
      </c>
      <c r="C213" s="25" t="s">
        <v>21</v>
      </c>
      <c r="D213" s="26">
        <v>0</v>
      </c>
      <c r="E213" s="25">
        <v>870</v>
      </c>
      <c r="F213" s="26">
        <v>2</v>
      </c>
    </row>
    <row r="214" spans="1:6" ht="12.9" customHeight="1" x14ac:dyDescent="0.25">
      <c r="A214" s="24" t="s">
        <v>53</v>
      </c>
      <c r="B214" s="24" t="s">
        <v>21</v>
      </c>
      <c r="C214" s="25" t="s">
        <v>21</v>
      </c>
      <c r="D214" s="26">
        <v>0</v>
      </c>
      <c r="E214" s="25">
        <v>870</v>
      </c>
      <c r="F214" s="26">
        <v>2</v>
      </c>
    </row>
    <row r="215" spans="1:6" ht="12.9" customHeight="1" x14ac:dyDescent="0.25">
      <c r="A215" s="24" t="s">
        <v>55</v>
      </c>
      <c r="B215" s="24" t="s">
        <v>21</v>
      </c>
      <c r="C215" s="25" t="s">
        <v>21</v>
      </c>
      <c r="D215" s="26">
        <v>0</v>
      </c>
      <c r="E215" s="25">
        <v>870</v>
      </c>
      <c r="F215" s="26">
        <v>2</v>
      </c>
    </row>
    <row r="216" spans="1:6" ht="12.9" customHeight="1" x14ac:dyDescent="0.25">
      <c r="A216" s="24" t="s">
        <v>57</v>
      </c>
      <c r="B216" s="24" t="s">
        <v>21</v>
      </c>
      <c r="C216" s="25" t="s">
        <v>21</v>
      </c>
      <c r="D216" s="26">
        <v>0</v>
      </c>
      <c r="E216" s="25">
        <v>391</v>
      </c>
      <c r="F216" s="26">
        <v>0.5</v>
      </c>
    </row>
    <row r="217" spans="1:6" ht="12.9" customHeight="1" x14ac:dyDescent="0.25">
      <c r="A217" s="24" t="s">
        <v>59</v>
      </c>
      <c r="B217" s="24" t="s">
        <v>449</v>
      </c>
      <c r="C217" s="25">
        <v>2</v>
      </c>
      <c r="D217" s="26">
        <v>0</v>
      </c>
      <c r="E217" s="25">
        <v>630</v>
      </c>
      <c r="F217" s="26">
        <v>1</v>
      </c>
    </row>
    <row r="218" spans="1:6" ht="12.9" customHeight="1" x14ac:dyDescent="0.25">
      <c r="A218" s="24" t="s">
        <v>61</v>
      </c>
      <c r="B218" s="24" t="s">
        <v>21</v>
      </c>
      <c r="C218" s="25" t="s">
        <v>21</v>
      </c>
      <c r="D218" s="26">
        <v>0</v>
      </c>
      <c r="E218" s="25">
        <v>630</v>
      </c>
      <c r="F218" s="26">
        <v>1</v>
      </c>
    </row>
    <row r="219" spans="1:6" ht="12.9" customHeight="1" x14ac:dyDescent="0.25">
      <c r="A219" s="24" t="s">
        <v>63</v>
      </c>
      <c r="B219" s="24" t="s">
        <v>21</v>
      </c>
      <c r="C219" s="25" t="s">
        <v>21</v>
      </c>
      <c r="D219" s="26">
        <v>0</v>
      </c>
      <c r="E219" s="25">
        <v>1021</v>
      </c>
      <c r="F219" s="26">
        <v>2</v>
      </c>
    </row>
    <row r="220" spans="1:6" ht="12.9" customHeight="1" x14ac:dyDescent="0.25">
      <c r="A220" s="24" t="s">
        <v>65</v>
      </c>
      <c r="B220" s="24" t="s">
        <v>21</v>
      </c>
      <c r="C220" s="25" t="s">
        <v>21</v>
      </c>
      <c r="D220" s="26">
        <v>0</v>
      </c>
      <c r="E220" s="25">
        <v>694</v>
      </c>
      <c r="F220" s="26">
        <v>1</v>
      </c>
    </row>
    <row r="221" spans="1:6" ht="12.9" customHeight="1" x14ac:dyDescent="0.25">
      <c r="A221" s="24" t="s">
        <v>67</v>
      </c>
      <c r="B221" s="24" t="s">
        <v>21</v>
      </c>
      <c r="C221" s="25" t="s">
        <v>21</v>
      </c>
      <c r="D221" s="26">
        <v>0</v>
      </c>
      <c r="E221" s="25">
        <v>694</v>
      </c>
      <c r="F221" s="26">
        <v>1</v>
      </c>
    </row>
    <row r="222" spans="1:6" ht="12.9" customHeight="1" x14ac:dyDescent="0.25">
      <c r="A222" s="24" t="s">
        <v>69</v>
      </c>
      <c r="B222" s="24" t="s">
        <v>21</v>
      </c>
      <c r="C222" s="25" t="s">
        <v>21</v>
      </c>
      <c r="D222" s="26">
        <v>0</v>
      </c>
      <c r="E222" s="25">
        <v>630</v>
      </c>
      <c r="F222" s="26">
        <v>1</v>
      </c>
    </row>
    <row r="223" spans="1:6" ht="12.9" customHeight="1" x14ac:dyDescent="0.25">
      <c r="A223" s="27"/>
      <c r="B223" s="27"/>
      <c r="C223" s="27">
        <v>5</v>
      </c>
      <c r="D223" s="27">
        <v>0</v>
      </c>
      <c r="E223" s="27">
        <v>18350</v>
      </c>
      <c r="F223" s="27">
        <v>35.5</v>
      </c>
    </row>
    <row r="224" spans="1:6" ht="12.9" customHeight="1" x14ac:dyDescent="0.25">
      <c r="A224" s="27"/>
      <c r="B224" s="27"/>
      <c r="C224" s="27">
        <v>253</v>
      </c>
      <c r="D224" s="27">
        <v>344.4</v>
      </c>
      <c r="E224" s="27">
        <v>145568</v>
      </c>
      <c r="F224" s="27">
        <v>258.5</v>
      </c>
    </row>
    <row r="225" spans="1:6" ht="12.75" customHeight="1" x14ac:dyDescent="0.25">
      <c r="A225" s="55" t="s">
        <v>450</v>
      </c>
      <c r="B225" s="55"/>
      <c r="C225" s="55"/>
      <c r="D225" s="55"/>
      <c r="E225" s="55"/>
      <c r="F225" s="55"/>
    </row>
    <row r="226" spans="1:6" ht="12.75" customHeight="1" x14ac:dyDescent="0.25">
      <c r="A226" s="55" t="s">
        <v>451</v>
      </c>
      <c r="B226" s="55"/>
      <c r="C226" s="55"/>
      <c r="D226" s="55"/>
      <c r="E226" s="55"/>
      <c r="F226" s="55"/>
    </row>
    <row r="227" spans="1:6" ht="12.75" customHeight="1" x14ac:dyDescent="0.25">
      <c r="A227" s="55" t="s">
        <v>452</v>
      </c>
      <c r="B227" s="55"/>
      <c r="C227" s="55"/>
      <c r="D227" s="55"/>
      <c r="E227" s="55"/>
      <c r="F227" s="55"/>
    </row>
    <row r="228" spans="1:6" ht="12.75" customHeight="1" x14ac:dyDescent="0.25">
      <c r="A228" s="55" t="s">
        <v>453</v>
      </c>
      <c r="B228" s="55"/>
      <c r="C228" s="55"/>
      <c r="D228" s="55"/>
      <c r="E228" s="55"/>
      <c r="F228" s="55"/>
    </row>
    <row r="229" spans="1:6" ht="12.75" customHeight="1" x14ac:dyDescent="0.25">
      <c r="A229" s="55" t="s">
        <v>454</v>
      </c>
      <c r="B229" s="55"/>
      <c r="C229" s="55"/>
      <c r="D229" s="55"/>
      <c r="E229" s="55"/>
      <c r="F229" s="55"/>
    </row>
    <row r="230" spans="1:6" ht="12.75" customHeight="1" x14ac:dyDescent="0.25">
      <c r="A230" s="55" t="s">
        <v>358</v>
      </c>
      <c r="B230" s="55"/>
      <c r="C230" s="55"/>
      <c r="D230" s="55"/>
      <c r="E230" s="55"/>
      <c r="F230" s="55"/>
    </row>
    <row r="231" spans="1:6" ht="12.75" customHeight="1" x14ac:dyDescent="0.25">
      <c r="A231" s="55" t="s">
        <v>359</v>
      </c>
      <c r="B231" s="55"/>
      <c r="C231" s="55"/>
      <c r="D231" s="55"/>
      <c r="E231" s="55"/>
      <c r="F231" s="55"/>
    </row>
    <row r="232" spans="1:6" ht="12.75" customHeight="1" x14ac:dyDescent="0.25">
      <c r="A232" s="55" t="s">
        <v>360</v>
      </c>
      <c r="B232" s="55"/>
      <c r="C232" s="55"/>
      <c r="D232" s="55"/>
      <c r="E232" s="55"/>
      <c r="F232" s="55"/>
    </row>
    <row r="233" spans="1:6" ht="12.75" customHeight="1" x14ac:dyDescent="0.25">
      <c r="A233" s="55" t="s">
        <v>455</v>
      </c>
      <c r="B233" s="55"/>
      <c r="C233" s="55"/>
      <c r="D233" s="55"/>
      <c r="E233" s="55"/>
      <c r="F233" s="55"/>
    </row>
    <row r="234" spans="1:6" ht="12.75" customHeight="1" x14ac:dyDescent="0.25">
      <c r="A234" s="55" t="s">
        <v>456</v>
      </c>
      <c r="B234" s="55"/>
      <c r="C234" s="55"/>
      <c r="D234" s="55"/>
      <c r="E234" s="55"/>
      <c r="F234" s="55"/>
    </row>
    <row r="235" spans="1:6" ht="12.75" customHeight="1" x14ac:dyDescent="0.25">
      <c r="A235" s="55" t="s">
        <v>457</v>
      </c>
      <c r="B235" s="55"/>
      <c r="C235" s="55"/>
      <c r="D235" s="55"/>
      <c r="E235" s="55"/>
      <c r="F235" s="55"/>
    </row>
    <row r="236" spans="1:6" ht="12.75" customHeight="1" x14ac:dyDescent="0.25">
      <c r="A236" s="55" t="s">
        <v>458</v>
      </c>
      <c r="B236" s="55"/>
      <c r="C236" s="55"/>
      <c r="D236" s="55"/>
      <c r="E236" s="55"/>
      <c r="F236" s="55"/>
    </row>
    <row r="237" spans="1:6" ht="12.75" customHeight="1" x14ac:dyDescent="0.25">
      <c r="A237" s="55" t="s">
        <v>365</v>
      </c>
      <c r="B237" s="55"/>
      <c r="C237" s="55"/>
      <c r="D237" s="55"/>
      <c r="E237" s="55"/>
      <c r="F237" s="55"/>
    </row>
    <row r="238" spans="1:6" ht="12.75" customHeight="1" x14ac:dyDescent="0.25">
      <c r="A238" s="55" t="s">
        <v>366</v>
      </c>
      <c r="B238" s="55"/>
      <c r="C238" s="55"/>
      <c r="D238" s="55"/>
      <c r="E238" s="55"/>
      <c r="F238" s="55"/>
    </row>
    <row r="239" spans="1:6" ht="12.75" customHeight="1" x14ac:dyDescent="0.25">
      <c r="A239" s="55" t="s">
        <v>459</v>
      </c>
      <c r="B239" s="55"/>
      <c r="C239" s="55"/>
      <c r="D239" s="55"/>
      <c r="E239" s="55"/>
      <c r="F239" s="55"/>
    </row>
    <row r="240" spans="1:6" ht="12.75" customHeight="1" x14ac:dyDescent="0.25">
      <c r="A240" s="55" t="s">
        <v>369</v>
      </c>
      <c r="B240" s="55"/>
      <c r="C240" s="55"/>
      <c r="D240" s="55"/>
      <c r="E240" s="55"/>
      <c r="F240" s="55"/>
    </row>
    <row r="241" spans="1:6" ht="12.75" customHeight="1" x14ac:dyDescent="0.25">
      <c r="A241" s="55" t="s">
        <v>428</v>
      </c>
      <c r="B241" s="55"/>
      <c r="C241" s="55"/>
      <c r="D241" s="55"/>
      <c r="E241" s="55"/>
      <c r="F241" s="55"/>
    </row>
    <row r="242" spans="1:6" ht="12.75" customHeight="1" x14ac:dyDescent="0.25">
      <c r="A242" s="55" t="s">
        <v>460</v>
      </c>
      <c r="B242" s="55"/>
      <c r="C242" s="55"/>
      <c r="D242" s="55"/>
      <c r="E242" s="55"/>
      <c r="F242" s="55"/>
    </row>
    <row r="243" spans="1:6" ht="12.75" customHeight="1" x14ac:dyDescent="0.25">
      <c r="A243" s="55" t="s">
        <v>461</v>
      </c>
      <c r="B243" s="55"/>
      <c r="C243" s="55"/>
      <c r="D243" s="55"/>
      <c r="E243" s="55"/>
      <c r="F243" s="55"/>
    </row>
    <row r="244" spans="1:6" ht="12.75" customHeight="1" x14ac:dyDescent="0.25">
      <c r="A244" s="55" t="s">
        <v>462</v>
      </c>
      <c r="B244" s="55"/>
      <c r="C244" s="55"/>
      <c r="D244" s="55"/>
      <c r="E244" s="55"/>
      <c r="F244" s="55"/>
    </row>
    <row r="245" spans="1:6" ht="12.75" customHeight="1" x14ac:dyDescent="0.25">
      <c r="A245" s="55" t="s">
        <v>463</v>
      </c>
      <c r="B245" s="55"/>
      <c r="C245" s="55"/>
      <c r="D245" s="55"/>
      <c r="E245" s="55"/>
      <c r="F245" s="55"/>
    </row>
    <row r="246" spans="1:6" ht="12.75" customHeight="1" x14ac:dyDescent="0.25">
      <c r="A246" s="55" t="s">
        <v>464</v>
      </c>
      <c r="B246" s="55"/>
      <c r="C246" s="55"/>
      <c r="D246" s="55"/>
      <c r="E246" s="55"/>
      <c r="F246" s="55"/>
    </row>
    <row r="247" spans="1:6" ht="12.75" customHeight="1" x14ac:dyDescent="0.25">
      <c r="A247" s="55" t="s">
        <v>465</v>
      </c>
      <c r="B247" s="55"/>
      <c r="C247" s="55"/>
      <c r="D247" s="55"/>
      <c r="E247" s="55"/>
      <c r="F247" s="55"/>
    </row>
    <row r="248" spans="1:6" ht="12.75" customHeight="1" x14ac:dyDescent="0.25">
      <c r="A248" s="55" t="s">
        <v>466</v>
      </c>
      <c r="B248" s="55"/>
      <c r="C248" s="55"/>
      <c r="D248" s="55"/>
      <c r="E248" s="55"/>
      <c r="F248" s="55"/>
    </row>
    <row r="249" spans="1:6" ht="12.75" customHeight="1" x14ac:dyDescent="0.25">
      <c r="A249" s="55" t="s">
        <v>467</v>
      </c>
      <c r="B249" s="55"/>
      <c r="C249" s="55"/>
      <c r="D249" s="55"/>
      <c r="E249" s="55"/>
      <c r="F249" s="55"/>
    </row>
    <row r="250" spans="1:6" ht="12.75" customHeight="1" x14ac:dyDescent="0.25">
      <c r="A250" s="55" t="s">
        <v>379</v>
      </c>
      <c r="B250" s="55"/>
      <c r="C250" s="55"/>
      <c r="D250" s="55"/>
      <c r="E250" s="55"/>
      <c r="F250" s="55"/>
    </row>
  </sheetData>
  <mergeCells count="29">
    <mergeCell ref="A231:F231"/>
    <mergeCell ref="A1:F1"/>
    <mergeCell ref="A196:F196"/>
    <mergeCell ref="A197:F197"/>
    <mergeCell ref="A225:F225"/>
    <mergeCell ref="A226:F226"/>
    <mergeCell ref="A227:F227"/>
    <mergeCell ref="A228:F228"/>
    <mergeCell ref="A229:F229"/>
    <mergeCell ref="A230:F230"/>
    <mergeCell ref="A243:F243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50:F250"/>
    <mergeCell ref="A244:F244"/>
    <mergeCell ref="A245:F245"/>
    <mergeCell ref="A246:F246"/>
    <mergeCell ref="A247:F247"/>
    <mergeCell ref="A248:F248"/>
    <mergeCell ref="A249:F24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opLeftCell="A73" workbookViewId="0">
      <selection activeCell="K102" sqref="K102"/>
    </sheetView>
  </sheetViews>
  <sheetFormatPr defaultColWidth="9.33203125" defaultRowHeight="12.9" customHeight="1" x14ac:dyDescent="0.25"/>
  <cols>
    <col min="1" max="1" width="10.109375" style="24" bestFit="1" customWidth="1"/>
    <col min="2" max="2" width="10.6640625" style="24" bestFit="1" customWidth="1"/>
    <col min="3" max="3" width="9.6640625" style="25" bestFit="1" customWidth="1"/>
    <col min="4" max="4" width="9.6640625" style="26" bestFit="1" customWidth="1"/>
    <col min="5" max="5" width="9.6640625" style="25" bestFit="1" customWidth="1"/>
    <col min="6" max="6" width="9.6640625" style="26" bestFit="1" customWidth="1"/>
    <col min="7" max="7" width="9.33203125" style="21"/>
    <col min="8" max="10" width="9.33203125" style="44"/>
    <col min="11" max="16384" width="9.33203125" style="21"/>
  </cols>
  <sheetData>
    <row r="1" spans="1:10" ht="25.65" customHeight="1" thickBot="1" x14ac:dyDescent="0.35">
      <c r="A1" s="56" t="s">
        <v>513</v>
      </c>
      <c r="B1" s="56"/>
      <c r="C1" s="56"/>
      <c r="D1" s="56"/>
      <c r="E1" s="56"/>
      <c r="F1" s="56"/>
    </row>
    <row r="2" spans="1:10" s="22" customFormat="1" ht="12.9" customHeight="1" x14ac:dyDescent="0.25">
      <c r="A2" s="28" t="s">
        <v>15</v>
      </c>
      <c r="B2" s="28" t="s">
        <v>16</v>
      </c>
      <c r="C2" s="29" t="s">
        <v>17</v>
      </c>
      <c r="D2" s="30" t="s">
        <v>18</v>
      </c>
      <c r="E2" s="29" t="s">
        <v>19</v>
      </c>
      <c r="F2" s="30" t="s">
        <v>20</v>
      </c>
      <c r="H2" s="42" t="s">
        <v>17</v>
      </c>
      <c r="I2" s="43" t="s">
        <v>18</v>
      </c>
      <c r="J2" s="42" t="s">
        <v>19</v>
      </c>
    </row>
    <row r="3" spans="1:10" ht="12.9" customHeight="1" x14ac:dyDescent="0.25">
      <c r="A3" s="24" t="s">
        <v>22</v>
      </c>
      <c r="B3" s="24" t="s">
        <v>23</v>
      </c>
      <c r="C3" s="25">
        <v>1</v>
      </c>
      <c r="D3" s="26">
        <v>1.6</v>
      </c>
      <c r="E3" s="25">
        <v>620</v>
      </c>
      <c r="F3" s="26">
        <v>1</v>
      </c>
      <c r="H3" s="38">
        <v>1</v>
      </c>
      <c r="I3" s="39">
        <v>1.6</v>
      </c>
      <c r="J3" s="38">
        <v>620</v>
      </c>
    </row>
    <row r="4" spans="1:10" ht="12.9" customHeight="1" x14ac:dyDescent="0.25">
      <c r="A4" s="24" t="s">
        <v>24</v>
      </c>
      <c r="B4" s="24" t="s">
        <v>25</v>
      </c>
      <c r="C4" s="25">
        <v>1</v>
      </c>
      <c r="D4" s="26">
        <v>1.6</v>
      </c>
      <c r="E4" s="25">
        <v>620</v>
      </c>
      <c r="F4" s="26">
        <v>1</v>
      </c>
      <c r="H4" s="38">
        <v>1</v>
      </c>
      <c r="I4" s="39">
        <v>1.6</v>
      </c>
      <c r="J4" s="38">
        <v>620</v>
      </c>
    </row>
    <row r="5" spans="1:10" ht="12.9" customHeight="1" x14ac:dyDescent="0.25">
      <c r="A5" s="24" t="s">
        <v>26</v>
      </c>
      <c r="B5" s="24" t="s">
        <v>27</v>
      </c>
      <c r="C5" s="25">
        <v>1</v>
      </c>
      <c r="D5" s="26">
        <v>1.6</v>
      </c>
      <c r="E5" s="25">
        <v>620</v>
      </c>
      <c r="F5" s="26">
        <v>1</v>
      </c>
      <c r="H5" s="38">
        <v>1</v>
      </c>
      <c r="I5" s="39">
        <v>1.6</v>
      </c>
      <c r="J5" s="38">
        <v>620</v>
      </c>
    </row>
    <row r="6" spans="1:10" ht="12.9" customHeight="1" x14ac:dyDescent="0.25">
      <c r="A6" s="24" t="s">
        <v>28</v>
      </c>
      <c r="B6" s="24" t="s">
        <v>418</v>
      </c>
      <c r="C6" s="25">
        <v>1</v>
      </c>
      <c r="D6" s="26">
        <v>1.6</v>
      </c>
      <c r="E6" s="25">
        <v>620</v>
      </c>
      <c r="F6" s="26">
        <v>1</v>
      </c>
      <c r="H6" s="38">
        <v>1</v>
      </c>
      <c r="I6" s="39">
        <v>1.6</v>
      </c>
      <c r="J6" s="38">
        <v>620</v>
      </c>
    </row>
    <row r="7" spans="1:10" ht="12.9" customHeight="1" x14ac:dyDescent="0.25">
      <c r="A7" s="24" t="s">
        <v>30</v>
      </c>
      <c r="B7" s="24" t="s">
        <v>31</v>
      </c>
      <c r="C7" s="25">
        <v>1</v>
      </c>
      <c r="D7" s="26">
        <v>1.6</v>
      </c>
      <c r="E7" s="25">
        <v>620</v>
      </c>
      <c r="F7" s="26">
        <v>1</v>
      </c>
      <c r="H7" s="38">
        <v>1</v>
      </c>
      <c r="I7" s="39">
        <v>1.6</v>
      </c>
      <c r="J7" s="38">
        <v>620</v>
      </c>
    </row>
    <row r="8" spans="1:10" ht="12.9" customHeight="1" x14ac:dyDescent="0.25">
      <c r="A8" s="24" t="s">
        <v>32</v>
      </c>
      <c r="B8" s="24" t="s">
        <v>33</v>
      </c>
      <c r="C8" s="25">
        <v>1</v>
      </c>
      <c r="D8" s="26">
        <v>1.6</v>
      </c>
      <c r="E8" s="25">
        <v>620</v>
      </c>
      <c r="F8" s="26">
        <v>1</v>
      </c>
      <c r="H8" s="38">
        <v>1</v>
      </c>
      <c r="I8" s="39">
        <v>1.6</v>
      </c>
      <c r="J8" s="38">
        <v>620</v>
      </c>
    </row>
    <row r="9" spans="1:10" ht="12.9" customHeight="1" x14ac:dyDescent="0.25">
      <c r="A9" s="24" t="s">
        <v>34</v>
      </c>
      <c r="B9" s="24" t="s">
        <v>37</v>
      </c>
      <c r="C9" s="25">
        <v>2</v>
      </c>
      <c r="D9" s="26">
        <v>1.6</v>
      </c>
      <c r="E9" s="25">
        <v>620</v>
      </c>
      <c r="F9" s="26">
        <v>1</v>
      </c>
      <c r="H9" s="38">
        <v>2</v>
      </c>
      <c r="I9" s="39">
        <v>1.6</v>
      </c>
      <c r="J9" s="38">
        <v>620</v>
      </c>
    </row>
    <row r="10" spans="1:10" ht="12.9" customHeight="1" x14ac:dyDescent="0.25">
      <c r="A10" s="24" t="s">
        <v>36</v>
      </c>
      <c r="B10" s="24" t="s">
        <v>39</v>
      </c>
      <c r="C10" s="25">
        <v>1</v>
      </c>
      <c r="D10" s="26">
        <v>1.6</v>
      </c>
      <c r="E10" s="25">
        <v>620</v>
      </c>
      <c r="F10" s="26">
        <v>1</v>
      </c>
      <c r="H10" s="38">
        <v>1</v>
      </c>
      <c r="I10" s="39">
        <v>1.6</v>
      </c>
      <c r="J10" s="38">
        <v>620</v>
      </c>
    </row>
    <row r="11" spans="1:10" ht="12.9" customHeight="1" x14ac:dyDescent="0.25">
      <c r="A11" s="24" t="s">
        <v>38</v>
      </c>
      <c r="B11" s="24" t="s">
        <v>41</v>
      </c>
      <c r="C11" s="25">
        <v>1</v>
      </c>
      <c r="D11" s="26">
        <v>1.6</v>
      </c>
      <c r="E11" s="25">
        <v>620</v>
      </c>
      <c r="F11" s="26">
        <v>1</v>
      </c>
      <c r="H11" s="38">
        <v>1</v>
      </c>
      <c r="I11" s="39">
        <v>1.6</v>
      </c>
      <c r="J11" s="38">
        <v>620</v>
      </c>
    </row>
    <row r="12" spans="1:10" ht="12.9" customHeight="1" x14ac:dyDescent="0.25">
      <c r="A12" s="24" t="s">
        <v>40</v>
      </c>
      <c r="B12" s="24" t="s">
        <v>43</v>
      </c>
      <c r="C12" s="25">
        <v>1</v>
      </c>
      <c r="D12" s="26">
        <v>1.6</v>
      </c>
      <c r="E12" s="25">
        <v>620</v>
      </c>
      <c r="F12" s="26">
        <v>1</v>
      </c>
      <c r="H12" s="38">
        <v>1</v>
      </c>
      <c r="I12" s="39">
        <v>1.6</v>
      </c>
      <c r="J12" s="38">
        <v>620</v>
      </c>
    </row>
    <row r="13" spans="1:10" ht="12.9" customHeight="1" x14ac:dyDescent="0.25">
      <c r="A13" s="24" t="s">
        <v>42</v>
      </c>
      <c r="B13" s="24" t="s">
        <v>468</v>
      </c>
      <c r="C13" s="25">
        <v>1</v>
      </c>
      <c r="D13" s="26">
        <v>1.6</v>
      </c>
      <c r="E13" s="25">
        <v>620</v>
      </c>
      <c r="F13" s="26">
        <v>1</v>
      </c>
      <c r="H13" s="38">
        <v>1</v>
      </c>
      <c r="I13" s="39">
        <v>1.6</v>
      </c>
      <c r="J13" s="38">
        <v>620</v>
      </c>
    </row>
    <row r="14" spans="1:10" ht="12.9" customHeight="1" x14ac:dyDescent="0.25">
      <c r="A14" s="24" t="s">
        <v>44</v>
      </c>
      <c r="B14" s="24" t="s">
        <v>25</v>
      </c>
      <c r="C14" s="25">
        <v>2</v>
      </c>
      <c r="D14" s="26">
        <v>1.6</v>
      </c>
      <c r="E14" s="25">
        <v>620</v>
      </c>
      <c r="F14" s="26">
        <v>1</v>
      </c>
      <c r="H14" s="38">
        <v>2</v>
      </c>
      <c r="I14" s="39">
        <v>1.6</v>
      </c>
      <c r="J14" s="38">
        <v>620</v>
      </c>
    </row>
    <row r="15" spans="1:10" ht="12.9" customHeight="1" x14ac:dyDescent="0.25">
      <c r="A15" s="24" t="s">
        <v>46</v>
      </c>
      <c r="B15" s="24" t="s">
        <v>48</v>
      </c>
      <c r="C15" s="25">
        <v>2</v>
      </c>
      <c r="D15" s="26">
        <v>1.6</v>
      </c>
      <c r="E15" s="25">
        <v>620</v>
      </c>
      <c r="F15" s="26">
        <v>1</v>
      </c>
      <c r="H15" s="38">
        <v>2</v>
      </c>
      <c r="I15" s="39">
        <v>1.6</v>
      </c>
      <c r="J15" s="38">
        <v>620</v>
      </c>
    </row>
    <row r="16" spans="1:10" ht="12.9" customHeight="1" x14ac:dyDescent="0.25">
      <c r="A16" s="24" t="s">
        <v>47</v>
      </c>
      <c r="B16" s="24" t="s">
        <v>418</v>
      </c>
      <c r="C16" s="25">
        <v>1</v>
      </c>
      <c r="D16" s="26">
        <v>1.6</v>
      </c>
      <c r="E16" s="25">
        <v>620</v>
      </c>
      <c r="F16" s="26">
        <v>1</v>
      </c>
      <c r="H16" s="38">
        <v>1</v>
      </c>
      <c r="I16" s="39">
        <v>1.6</v>
      </c>
      <c r="J16" s="38">
        <v>620</v>
      </c>
    </row>
    <row r="17" spans="1:10" ht="12.9" customHeight="1" x14ac:dyDescent="0.25">
      <c r="A17" s="24" t="s">
        <v>49</v>
      </c>
      <c r="B17" s="24" t="s">
        <v>52</v>
      </c>
      <c r="C17" s="25">
        <v>2</v>
      </c>
      <c r="D17" s="26">
        <v>1.6</v>
      </c>
      <c r="E17" s="25">
        <v>620</v>
      </c>
      <c r="F17" s="26">
        <v>1</v>
      </c>
      <c r="H17" s="38">
        <v>2</v>
      </c>
      <c r="I17" s="39">
        <v>1.6</v>
      </c>
      <c r="J17" s="38">
        <v>620</v>
      </c>
    </row>
    <row r="18" spans="1:10" ht="12.9" customHeight="1" x14ac:dyDescent="0.25">
      <c r="A18" s="24" t="s">
        <v>51</v>
      </c>
      <c r="B18" s="24" t="s">
        <v>348</v>
      </c>
      <c r="C18" s="25">
        <v>1</v>
      </c>
      <c r="D18" s="26">
        <v>1.6</v>
      </c>
      <c r="E18" s="25">
        <v>620</v>
      </c>
      <c r="F18" s="26">
        <v>1</v>
      </c>
      <c r="H18" s="38">
        <v>1</v>
      </c>
      <c r="I18" s="39">
        <v>1.6</v>
      </c>
      <c r="J18" s="38">
        <v>620</v>
      </c>
    </row>
    <row r="19" spans="1:10" ht="12.9" customHeight="1" x14ac:dyDescent="0.25">
      <c r="A19" s="24" t="s">
        <v>53</v>
      </c>
      <c r="B19" s="24" t="s">
        <v>56</v>
      </c>
      <c r="C19" s="25">
        <v>1</v>
      </c>
      <c r="D19" s="26">
        <v>1.6</v>
      </c>
      <c r="E19" s="25">
        <v>620</v>
      </c>
      <c r="F19" s="26">
        <v>1</v>
      </c>
      <c r="H19" s="38">
        <v>1</v>
      </c>
      <c r="I19" s="39">
        <v>1.6</v>
      </c>
      <c r="J19" s="38">
        <v>620</v>
      </c>
    </row>
    <row r="20" spans="1:10" ht="12.9" customHeight="1" x14ac:dyDescent="0.25">
      <c r="A20" s="24" t="s">
        <v>55</v>
      </c>
      <c r="B20" s="24" t="s">
        <v>58</v>
      </c>
      <c r="C20" s="25">
        <v>1</v>
      </c>
      <c r="D20" s="26">
        <v>1.6</v>
      </c>
      <c r="E20" s="25">
        <v>620</v>
      </c>
      <c r="F20" s="26">
        <v>1</v>
      </c>
      <c r="H20" s="38">
        <v>1</v>
      </c>
      <c r="I20" s="39">
        <v>1.6</v>
      </c>
      <c r="J20" s="38">
        <v>620</v>
      </c>
    </row>
    <row r="21" spans="1:10" ht="12.9" customHeight="1" x14ac:dyDescent="0.25">
      <c r="A21" s="24" t="s">
        <v>57</v>
      </c>
      <c r="B21" s="24" t="s">
        <v>60</v>
      </c>
      <c r="C21" s="25">
        <v>1</v>
      </c>
      <c r="D21" s="26">
        <v>1.6</v>
      </c>
      <c r="E21" s="25">
        <v>620</v>
      </c>
      <c r="F21" s="26">
        <v>1</v>
      </c>
      <c r="H21" s="38">
        <v>1</v>
      </c>
      <c r="I21" s="39">
        <v>1.6</v>
      </c>
      <c r="J21" s="38">
        <v>620</v>
      </c>
    </row>
    <row r="22" spans="1:10" ht="12.9" customHeight="1" x14ac:dyDescent="0.25">
      <c r="A22" s="24" t="s">
        <v>59</v>
      </c>
      <c r="B22" s="24" t="s">
        <v>62</v>
      </c>
      <c r="C22" s="25">
        <v>1</v>
      </c>
      <c r="D22" s="26">
        <v>1.6</v>
      </c>
      <c r="E22" s="25">
        <v>620</v>
      </c>
      <c r="F22" s="26">
        <v>1</v>
      </c>
      <c r="H22" s="38">
        <v>1</v>
      </c>
      <c r="I22" s="39">
        <v>1.6</v>
      </c>
      <c r="J22" s="38">
        <v>620</v>
      </c>
    </row>
    <row r="23" spans="1:10" ht="12.9" customHeight="1" x14ac:dyDescent="0.25">
      <c r="A23" s="24" t="s">
        <v>61</v>
      </c>
      <c r="B23" s="24" t="s">
        <v>64</v>
      </c>
      <c r="C23" s="25">
        <v>1</v>
      </c>
      <c r="D23" s="26">
        <v>1.6</v>
      </c>
      <c r="E23" s="25">
        <v>620</v>
      </c>
      <c r="F23" s="26">
        <v>1</v>
      </c>
      <c r="H23" s="38">
        <v>1</v>
      </c>
      <c r="I23" s="39">
        <v>1.6</v>
      </c>
      <c r="J23" s="38">
        <v>620</v>
      </c>
    </row>
    <row r="24" spans="1:10" ht="12.9" customHeight="1" x14ac:dyDescent="0.25">
      <c r="A24" s="24" t="s">
        <v>63</v>
      </c>
      <c r="B24" s="24" t="s">
        <v>435</v>
      </c>
      <c r="C24" s="25">
        <v>1</v>
      </c>
      <c r="D24" s="26">
        <v>2.8</v>
      </c>
      <c r="E24" s="25">
        <v>870</v>
      </c>
      <c r="F24" s="26">
        <v>2</v>
      </c>
      <c r="H24" s="38">
        <v>1</v>
      </c>
      <c r="I24" s="39">
        <v>2.8</v>
      </c>
      <c r="J24" s="38">
        <v>870</v>
      </c>
    </row>
    <row r="25" spans="1:10" ht="12.9" customHeight="1" x14ac:dyDescent="0.25">
      <c r="A25" s="24" t="s">
        <v>65</v>
      </c>
      <c r="B25" s="24" t="s">
        <v>66</v>
      </c>
      <c r="C25" s="25">
        <v>2</v>
      </c>
      <c r="D25" s="26">
        <v>2.8</v>
      </c>
      <c r="E25" s="25">
        <v>870</v>
      </c>
      <c r="F25" s="26">
        <v>2</v>
      </c>
      <c r="H25" s="38">
        <v>2</v>
      </c>
      <c r="I25" s="39">
        <v>2.8</v>
      </c>
      <c r="J25" s="38">
        <v>870</v>
      </c>
    </row>
    <row r="26" spans="1:10" ht="12.9" customHeight="1" x14ac:dyDescent="0.25">
      <c r="A26" s="24" t="s">
        <v>67</v>
      </c>
      <c r="B26" s="24" t="s">
        <v>387</v>
      </c>
      <c r="C26" s="25">
        <v>2</v>
      </c>
      <c r="D26" s="26">
        <v>2.8</v>
      </c>
      <c r="E26" s="25">
        <v>870</v>
      </c>
      <c r="F26" s="26">
        <v>2</v>
      </c>
      <c r="H26" s="38">
        <v>2</v>
      </c>
      <c r="I26" s="39">
        <v>2.8</v>
      </c>
      <c r="J26" s="38">
        <v>870</v>
      </c>
    </row>
    <row r="27" spans="1:10" ht="12.9" customHeight="1" x14ac:dyDescent="0.25">
      <c r="A27" s="24" t="s">
        <v>69</v>
      </c>
      <c r="B27" s="24" t="s">
        <v>70</v>
      </c>
      <c r="C27" s="25">
        <v>1</v>
      </c>
      <c r="D27" s="26">
        <v>1.6</v>
      </c>
      <c r="E27" s="25">
        <v>620</v>
      </c>
      <c r="F27" s="26">
        <v>1</v>
      </c>
      <c r="H27" s="38">
        <v>1</v>
      </c>
      <c r="I27" s="39">
        <v>1.6</v>
      </c>
      <c r="J27" s="38">
        <v>620</v>
      </c>
    </row>
    <row r="28" spans="1:10" ht="12.9" customHeight="1" x14ac:dyDescent="0.25">
      <c r="A28" s="24" t="s">
        <v>71</v>
      </c>
      <c r="B28" s="24" t="s">
        <v>72</v>
      </c>
      <c r="C28" s="25">
        <v>1</v>
      </c>
      <c r="D28" s="26">
        <v>1.6</v>
      </c>
      <c r="E28" s="25">
        <v>620</v>
      </c>
      <c r="F28" s="26">
        <v>1</v>
      </c>
      <c r="H28" s="38">
        <v>1</v>
      </c>
      <c r="I28" s="39">
        <v>1.6</v>
      </c>
      <c r="J28" s="38">
        <v>620</v>
      </c>
    </row>
    <row r="29" spans="1:10" ht="12.9" customHeight="1" x14ac:dyDescent="0.25">
      <c r="A29" s="24" t="s">
        <v>73</v>
      </c>
      <c r="B29" s="24" t="s">
        <v>74</v>
      </c>
      <c r="C29" s="25">
        <v>1</v>
      </c>
      <c r="D29" s="26">
        <v>1.6</v>
      </c>
      <c r="E29" s="25">
        <v>620</v>
      </c>
      <c r="F29" s="26">
        <v>1</v>
      </c>
      <c r="H29" s="38">
        <v>1</v>
      </c>
      <c r="I29" s="39">
        <v>1.6</v>
      </c>
      <c r="J29" s="38">
        <v>620</v>
      </c>
    </row>
    <row r="30" spans="1:10" ht="12.9" customHeight="1" x14ac:dyDescent="0.25">
      <c r="A30" s="24" t="s">
        <v>75</v>
      </c>
      <c r="B30" s="24" t="s">
        <v>76</v>
      </c>
      <c r="C30" s="25">
        <v>1</v>
      </c>
      <c r="D30" s="26">
        <v>1.6</v>
      </c>
      <c r="E30" s="25">
        <v>620</v>
      </c>
      <c r="F30" s="26">
        <v>1</v>
      </c>
      <c r="H30" s="38">
        <v>1</v>
      </c>
      <c r="I30" s="39">
        <v>1.6</v>
      </c>
      <c r="J30" s="38">
        <v>620</v>
      </c>
    </row>
    <row r="31" spans="1:10" ht="12.9" customHeight="1" x14ac:dyDescent="0.25">
      <c r="A31" s="24" t="s">
        <v>77</v>
      </c>
      <c r="B31" s="24" t="s">
        <v>380</v>
      </c>
      <c r="C31" s="25">
        <v>1</v>
      </c>
      <c r="D31" s="26">
        <v>1.6</v>
      </c>
      <c r="E31" s="25">
        <v>620</v>
      </c>
      <c r="F31" s="26">
        <v>1</v>
      </c>
      <c r="H31" s="38">
        <v>1</v>
      </c>
      <c r="I31" s="39">
        <v>1.6</v>
      </c>
      <c r="J31" s="38">
        <v>620</v>
      </c>
    </row>
    <row r="32" spans="1:10" ht="12.9" customHeight="1" x14ac:dyDescent="0.25">
      <c r="A32" s="24" t="s">
        <v>79</v>
      </c>
      <c r="B32" s="24" t="s">
        <v>82</v>
      </c>
      <c r="C32" s="25">
        <v>1</v>
      </c>
      <c r="D32" s="26">
        <v>2.8</v>
      </c>
      <c r="E32" s="25">
        <v>870</v>
      </c>
      <c r="F32" s="26">
        <v>2</v>
      </c>
      <c r="H32" s="38">
        <v>1</v>
      </c>
      <c r="I32" s="39">
        <v>2.8</v>
      </c>
      <c r="J32" s="38">
        <v>870</v>
      </c>
    </row>
    <row r="33" spans="1:10" ht="12.9" customHeight="1" x14ac:dyDescent="0.25">
      <c r="A33" s="24" t="s">
        <v>81</v>
      </c>
      <c r="B33" s="24" t="s">
        <v>84</v>
      </c>
      <c r="C33" s="25">
        <v>3</v>
      </c>
      <c r="D33" s="26">
        <v>2.8</v>
      </c>
      <c r="E33" s="25">
        <v>870</v>
      </c>
      <c r="F33" s="26">
        <v>2</v>
      </c>
      <c r="H33" s="38">
        <v>3</v>
      </c>
      <c r="I33" s="39">
        <v>2.8</v>
      </c>
      <c r="J33" s="38">
        <v>870</v>
      </c>
    </row>
    <row r="34" spans="1:10" ht="12.9" customHeight="1" x14ac:dyDescent="0.25">
      <c r="A34" s="24" t="s">
        <v>83</v>
      </c>
      <c r="B34" s="24" t="s">
        <v>86</v>
      </c>
      <c r="C34" s="25">
        <v>2</v>
      </c>
      <c r="D34" s="26">
        <v>2.8</v>
      </c>
      <c r="E34" s="25">
        <v>870</v>
      </c>
      <c r="F34" s="26">
        <v>2</v>
      </c>
      <c r="H34" s="38">
        <v>2</v>
      </c>
      <c r="I34" s="39">
        <v>2.8</v>
      </c>
      <c r="J34" s="38">
        <v>870</v>
      </c>
    </row>
    <row r="35" spans="1:10" ht="12.9" customHeight="1" x14ac:dyDescent="0.25">
      <c r="A35" s="24" t="s">
        <v>85</v>
      </c>
      <c r="B35" s="24" t="s">
        <v>88</v>
      </c>
      <c r="C35" s="25">
        <v>1</v>
      </c>
      <c r="D35" s="26">
        <v>2.8</v>
      </c>
      <c r="E35" s="25">
        <v>870</v>
      </c>
      <c r="F35" s="26">
        <v>2</v>
      </c>
      <c r="H35" s="38">
        <v>1</v>
      </c>
      <c r="I35" s="39">
        <v>2.8</v>
      </c>
      <c r="J35" s="38">
        <v>870</v>
      </c>
    </row>
    <row r="36" spans="1:10" ht="12.9" customHeight="1" x14ac:dyDescent="0.25">
      <c r="A36" s="24" t="s">
        <v>87</v>
      </c>
      <c r="B36" s="24" t="s">
        <v>90</v>
      </c>
      <c r="C36" s="25">
        <v>2</v>
      </c>
      <c r="D36" s="26">
        <v>2.8</v>
      </c>
      <c r="E36" s="25">
        <v>870</v>
      </c>
      <c r="F36" s="26">
        <v>2</v>
      </c>
      <c r="H36" s="38">
        <v>2</v>
      </c>
      <c r="I36" s="39">
        <v>2.8</v>
      </c>
      <c r="J36" s="38">
        <v>870</v>
      </c>
    </row>
    <row r="37" spans="1:10" ht="12.9" customHeight="1" x14ac:dyDescent="0.25">
      <c r="A37" s="24" t="s">
        <v>89</v>
      </c>
      <c r="B37" s="24" t="s">
        <v>406</v>
      </c>
      <c r="C37" s="25">
        <v>2</v>
      </c>
      <c r="D37" s="26">
        <v>2.8</v>
      </c>
      <c r="E37" s="25">
        <v>870</v>
      </c>
      <c r="F37" s="26">
        <v>2</v>
      </c>
      <c r="H37" s="38">
        <v>2</v>
      </c>
      <c r="I37" s="39">
        <v>2.8</v>
      </c>
      <c r="J37" s="38">
        <v>870</v>
      </c>
    </row>
    <row r="38" spans="1:10" ht="12.9" customHeight="1" x14ac:dyDescent="0.25">
      <c r="A38" s="24" t="s">
        <v>91</v>
      </c>
      <c r="B38" s="24" t="s">
        <v>92</v>
      </c>
      <c r="C38" s="25">
        <v>2</v>
      </c>
      <c r="D38" s="26">
        <v>2.8</v>
      </c>
      <c r="E38" s="25">
        <v>870</v>
      </c>
      <c r="F38" s="26">
        <v>2</v>
      </c>
      <c r="H38" s="38">
        <v>2</v>
      </c>
      <c r="I38" s="39">
        <v>2.8</v>
      </c>
      <c r="J38" s="38">
        <v>870</v>
      </c>
    </row>
    <row r="39" spans="1:10" ht="12.9" customHeight="1" x14ac:dyDescent="0.25">
      <c r="A39" s="24" t="s">
        <v>93</v>
      </c>
      <c r="B39" s="24" t="s">
        <v>94</v>
      </c>
      <c r="C39" s="25">
        <v>2</v>
      </c>
      <c r="D39" s="26">
        <v>2.8</v>
      </c>
      <c r="E39" s="25">
        <v>870</v>
      </c>
      <c r="F39" s="26">
        <v>2</v>
      </c>
      <c r="H39" s="38">
        <v>2</v>
      </c>
      <c r="I39" s="39">
        <v>2.8</v>
      </c>
      <c r="J39" s="38">
        <v>870</v>
      </c>
    </row>
    <row r="40" spans="1:10" ht="12.9" customHeight="1" x14ac:dyDescent="0.25">
      <c r="A40" s="24" t="s">
        <v>95</v>
      </c>
      <c r="B40" s="24" t="s">
        <v>436</v>
      </c>
      <c r="C40" s="25">
        <v>2</v>
      </c>
      <c r="D40" s="26">
        <v>2.8</v>
      </c>
      <c r="E40" s="25">
        <v>870</v>
      </c>
      <c r="F40" s="26">
        <v>2</v>
      </c>
      <c r="H40" s="38">
        <v>2</v>
      </c>
      <c r="I40" s="39">
        <v>2.8</v>
      </c>
      <c r="J40" s="38">
        <v>870</v>
      </c>
    </row>
    <row r="41" spans="1:10" ht="12.9" customHeight="1" x14ac:dyDescent="0.25">
      <c r="A41" s="24" t="s">
        <v>97</v>
      </c>
      <c r="B41" s="24" t="s">
        <v>348</v>
      </c>
      <c r="C41" s="25">
        <v>2</v>
      </c>
      <c r="D41" s="26">
        <v>2.8</v>
      </c>
      <c r="E41" s="25">
        <v>870</v>
      </c>
      <c r="F41" s="26">
        <v>2</v>
      </c>
      <c r="H41" s="38">
        <v>2</v>
      </c>
      <c r="I41" s="39">
        <v>2.8</v>
      </c>
      <c r="J41" s="38">
        <v>870</v>
      </c>
    </row>
    <row r="42" spans="1:10" ht="12.9" customHeight="1" x14ac:dyDescent="0.25">
      <c r="A42" s="24" t="s">
        <v>98</v>
      </c>
      <c r="B42" s="24" t="s">
        <v>54</v>
      </c>
      <c r="C42" s="25">
        <v>3</v>
      </c>
      <c r="D42" s="26">
        <v>2.8</v>
      </c>
      <c r="E42" s="25">
        <v>870</v>
      </c>
      <c r="F42" s="26">
        <v>2</v>
      </c>
      <c r="H42" s="38">
        <v>3</v>
      </c>
      <c r="I42" s="39">
        <v>2.8</v>
      </c>
      <c r="J42" s="38">
        <v>870</v>
      </c>
    </row>
    <row r="43" spans="1:10" ht="12.9" customHeight="1" x14ac:dyDescent="0.25">
      <c r="A43" s="24" t="s">
        <v>100</v>
      </c>
      <c r="B43" s="24" t="s">
        <v>96</v>
      </c>
      <c r="C43" s="25">
        <v>2</v>
      </c>
      <c r="D43" s="26">
        <v>2.8</v>
      </c>
      <c r="E43" s="25">
        <v>870</v>
      </c>
      <c r="F43" s="26">
        <v>2</v>
      </c>
      <c r="H43" s="38">
        <v>2</v>
      </c>
      <c r="I43" s="39">
        <v>2.8</v>
      </c>
      <c r="J43" s="38">
        <v>870</v>
      </c>
    </row>
    <row r="44" spans="1:10" ht="12.9" customHeight="1" x14ac:dyDescent="0.25">
      <c r="A44" s="24" t="s">
        <v>102</v>
      </c>
      <c r="B44" s="24" t="s">
        <v>29</v>
      </c>
      <c r="C44" s="25">
        <v>2</v>
      </c>
      <c r="D44" s="26">
        <v>2.8</v>
      </c>
      <c r="E44" s="25">
        <v>870</v>
      </c>
      <c r="F44" s="26">
        <v>2</v>
      </c>
      <c r="H44" s="38">
        <v>2</v>
      </c>
      <c r="I44" s="39">
        <v>2.8</v>
      </c>
      <c r="J44" s="38">
        <v>870</v>
      </c>
    </row>
    <row r="45" spans="1:10" ht="12.9" customHeight="1" x14ac:dyDescent="0.25">
      <c r="A45" s="24" t="s">
        <v>104</v>
      </c>
      <c r="B45" s="24" t="s">
        <v>99</v>
      </c>
      <c r="C45" s="25">
        <v>2</v>
      </c>
      <c r="D45" s="26">
        <v>2.8</v>
      </c>
      <c r="E45" s="25">
        <v>870</v>
      </c>
      <c r="F45" s="26">
        <v>2</v>
      </c>
      <c r="H45" s="38">
        <v>2</v>
      </c>
      <c r="I45" s="39">
        <v>2.8</v>
      </c>
      <c r="J45" s="38">
        <v>870</v>
      </c>
    </row>
    <row r="46" spans="1:10" ht="12.9" customHeight="1" x14ac:dyDescent="0.25">
      <c r="A46" s="24" t="s">
        <v>106</v>
      </c>
      <c r="B46" s="24" t="s">
        <v>447</v>
      </c>
      <c r="C46" s="25">
        <v>1</v>
      </c>
      <c r="D46" s="26">
        <v>2.8</v>
      </c>
      <c r="E46" s="25">
        <v>870</v>
      </c>
      <c r="F46" s="26">
        <v>2</v>
      </c>
      <c r="H46" s="38">
        <v>1</v>
      </c>
      <c r="I46" s="39">
        <v>2.8</v>
      </c>
      <c r="J46" s="38">
        <v>870</v>
      </c>
    </row>
    <row r="47" spans="1:10" ht="12.9" customHeight="1" x14ac:dyDescent="0.25">
      <c r="A47" s="24" t="s">
        <v>108</v>
      </c>
      <c r="B47" s="24" t="s">
        <v>437</v>
      </c>
      <c r="C47" s="25">
        <v>1</v>
      </c>
      <c r="D47" s="26">
        <v>2.8</v>
      </c>
      <c r="E47" s="25">
        <v>870</v>
      </c>
      <c r="F47" s="26">
        <v>2</v>
      </c>
      <c r="H47" s="38">
        <v>1</v>
      </c>
      <c r="I47" s="39">
        <v>2.8</v>
      </c>
      <c r="J47" s="38">
        <v>870</v>
      </c>
    </row>
    <row r="48" spans="1:10" ht="12.9" customHeight="1" x14ac:dyDescent="0.25">
      <c r="A48" s="24" t="s">
        <v>110</v>
      </c>
      <c r="B48" s="24" t="s">
        <v>103</v>
      </c>
      <c r="C48" s="25">
        <v>2</v>
      </c>
      <c r="D48" s="26">
        <v>2.8</v>
      </c>
      <c r="E48" s="25">
        <v>870</v>
      </c>
      <c r="F48" s="26">
        <v>2</v>
      </c>
      <c r="H48" s="38">
        <v>2</v>
      </c>
      <c r="I48" s="39">
        <v>2.8</v>
      </c>
      <c r="J48" s="38">
        <v>870</v>
      </c>
    </row>
    <row r="49" spans="1:10" ht="12.9" customHeight="1" x14ac:dyDescent="0.25">
      <c r="A49" s="24" t="s">
        <v>112</v>
      </c>
      <c r="B49" s="24" t="s">
        <v>105</v>
      </c>
      <c r="C49" s="25">
        <v>1</v>
      </c>
      <c r="D49" s="26">
        <v>2.8</v>
      </c>
      <c r="E49" s="25">
        <v>870</v>
      </c>
      <c r="F49" s="26">
        <v>2</v>
      </c>
      <c r="H49" s="38">
        <v>1</v>
      </c>
      <c r="I49" s="39">
        <v>2.8</v>
      </c>
      <c r="J49" s="38">
        <v>870</v>
      </c>
    </row>
    <row r="50" spans="1:10" ht="12.9" customHeight="1" x14ac:dyDescent="0.25">
      <c r="A50" s="24" t="s">
        <v>114</v>
      </c>
      <c r="B50" s="24" t="s">
        <v>107</v>
      </c>
      <c r="C50" s="25">
        <v>1</v>
      </c>
      <c r="D50" s="26">
        <v>2.8</v>
      </c>
      <c r="E50" s="25">
        <v>870</v>
      </c>
      <c r="F50" s="26">
        <v>2</v>
      </c>
      <c r="H50" s="38">
        <v>1</v>
      </c>
      <c r="I50" s="39">
        <v>2.8</v>
      </c>
      <c r="J50" s="38">
        <v>870</v>
      </c>
    </row>
    <row r="51" spans="1:10" ht="12.9" customHeight="1" x14ac:dyDescent="0.25">
      <c r="A51" s="24" t="s">
        <v>115</v>
      </c>
      <c r="B51" s="24" t="s">
        <v>109</v>
      </c>
      <c r="C51" s="25">
        <v>2</v>
      </c>
      <c r="D51" s="26">
        <v>2.8</v>
      </c>
      <c r="E51" s="25">
        <v>870</v>
      </c>
      <c r="F51" s="26">
        <v>2</v>
      </c>
      <c r="H51" s="38">
        <v>2</v>
      </c>
      <c r="I51" s="39">
        <v>2.8</v>
      </c>
      <c r="J51" s="38">
        <v>870</v>
      </c>
    </row>
    <row r="52" spans="1:10" ht="12.9" customHeight="1" x14ac:dyDescent="0.25">
      <c r="A52" s="24" t="s">
        <v>117</v>
      </c>
      <c r="B52" s="24" t="s">
        <v>111</v>
      </c>
      <c r="C52" s="25">
        <v>1</v>
      </c>
      <c r="D52" s="26">
        <v>1.6</v>
      </c>
      <c r="E52" s="25">
        <v>620</v>
      </c>
      <c r="F52" s="26">
        <v>1</v>
      </c>
      <c r="H52" s="38">
        <v>1</v>
      </c>
      <c r="I52" s="39">
        <v>1.6</v>
      </c>
      <c r="J52" s="38">
        <v>620</v>
      </c>
    </row>
    <row r="53" spans="1:10" ht="12.9" customHeight="1" x14ac:dyDescent="0.25">
      <c r="A53" s="24" t="s">
        <v>119</v>
      </c>
      <c r="B53" s="24" t="s">
        <v>116</v>
      </c>
      <c r="C53" s="25">
        <v>1</v>
      </c>
      <c r="D53" s="26">
        <v>1.6</v>
      </c>
      <c r="E53" s="25">
        <v>620</v>
      </c>
      <c r="F53" s="26">
        <v>1</v>
      </c>
      <c r="H53" s="38">
        <v>1</v>
      </c>
      <c r="I53" s="39">
        <v>1.6</v>
      </c>
      <c r="J53" s="38">
        <v>620</v>
      </c>
    </row>
    <row r="54" spans="1:10" ht="12.9" customHeight="1" x14ac:dyDescent="0.25">
      <c r="A54" s="24" t="s">
        <v>121</v>
      </c>
      <c r="B54" s="24" t="s">
        <v>118</v>
      </c>
      <c r="C54" s="25">
        <v>1</v>
      </c>
      <c r="D54" s="26">
        <v>1.6</v>
      </c>
      <c r="E54" s="25">
        <v>620</v>
      </c>
      <c r="F54" s="26">
        <v>1</v>
      </c>
      <c r="H54" s="38">
        <v>1</v>
      </c>
      <c r="I54" s="39">
        <v>1.6</v>
      </c>
      <c r="J54" s="38">
        <v>620</v>
      </c>
    </row>
    <row r="55" spans="1:10" ht="12.9" customHeight="1" x14ac:dyDescent="0.25">
      <c r="A55" s="24" t="s">
        <v>123</v>
      </c>
      <c r="B55" s="24" t="s">
        <v>120</v>
      </c>
      <c r="C55" s="25">
        <v>1</v>
      </c>
      <c r="D55" s="26">
        <v>1.6</v>
      </c>
      <c r="E55" s="25">
        <v>620</v>
      </c>
      <c r="F55" s="26">
        <v>1</v>
      </c>
      <c r="H55" s="38">
        <v>1</v>
      </c>
      <c r="I55" s="39">
        <v>1.6</v>
      </c>
      <c r="J55" s="38">
        <v>620</v>
      </c>
    </row>
    <row r="56" spans="1:10" ht="12.9" customHeight="1" x14ac:dyDescent="0.25">
      <c r="A56" s="24" t="s">
        <v>125</v>
      </c>
      <c r="B56" s="24" t="s">
        <v>122</v>
      </c>
      <c r="C56" s="25">
        <v>1</v>
      </c>
      <c r="D56" s="26">
        <v>1.6</v>
      </c>
      <c r="E56" s="25">
        <v>620</v>
      </c>
      <c r="F56" s="26">
        <v>1</v>
      </c>
      <c r="H56" s="38">
        <v>1</v>
      </c>
      <c r="I56" s="39">
        <v>1.6</v>
      </c>
      <c r="J56" s="38">
        <v>620</v>
      </c>
    </row>
    <row r="57" spans="1:10" ht="12.9" customHeight="1" x14ac:dyDescent="0.25">
      <c r="A57" s="24" t="s">
        <v>127</v>
      </c>
      <c r="B57" s="24" t="s">
        <v>438</v>
      </c>
      <c r="C57" s="25">
        <v>1</v>
      </c>
      <c r="D57" s="26">
        <v>1.6</v>
      </c>
      <c r="E57" s="25">
        <v>620</v>
      </c>
      <c r="F57" s="26">
        <v>1</v>
      </c>
      <c r="H57" s="38">
        <v>1</v>
      </c>
      <c r="I57" s="39">
        <v>1.6</v>
      </c>
      <c r="J57" s="38">
        <v>620</v>
      </c>
    </row>
    <row r="58" spans="1:10" ht="12.9" customHeight="1" x14ac:dyDescent="0.25">
      <c r="A58" s="24" t="s">
        <v>128</v>
      </c>
      <c r="B58" s="24" t="s">
        <v>126</v>
      </c>
      <c r="C58" s="25">
        <v>2</v>
      </c>
      <c r="D58" s="26">
        <v>1.6</v>
      </c>
      <c r="E58" s="25">
        <v>620</v>
      </c>
      <c r="F58" s="26">
        <v>1</v>
      </c>
      <c r="H58" s="38">
        <v>2</v>
      </c>
      <c r="I58" s="39">
        <v>1.6</v>
      </c>
      <c r="J58" s="38">
        <v>620</v>
      </c>
    </row>
    <row r="59" spans="1:10" ht="12.9" customHeight="1" x14ac:dyDescent="0.25">
      <c r="A59" s="24" t="s">
        <v>130</v>
      </c>
      <c r="B59" s="24" t="s">
        <v>116</v>
      </c>
      <c r="C59" s="25">
        <v>2</v>
      </c>
      <c r="D59" s="26">
        <v>1.6</v>
      </c>
      <c r="E59" s="25">
        <v>620</v>
      </c>
      <c r="F59" s="26">
        <v>1</v>
      </c>
      <c r="H59" s="38">
        <v>2</v>
      </c>
      <c r="I59" s="39">
        <v>1.6</v>
      </c>
      <c r="J59" s="38">
        <v>620</v>
      </c>
    </row>
    <row r="60" spans="1:10" ht="12.9" customHeight="1" x14ac:dyDescent="0.25">
      <c r="A60" s="24" t="s">
        <v>132</v>
      </c>
      <c r="B60" s="24" t="s">
        <v>129</v>
      </c>
      <c r="C60" s="25">
        <v>1</v>
      </c>
      <c r="D60" s="26">
        <v>1.6</v>
      </c>
      <c r="E60" s="25">
        <v>620</v>
      </c>
      <c r="F60" s="26">
        <v>1</v>
      </c>
      <c r="H60" s="38">
        <v>1</v>
      </c>
      <c r="I60" s="39">
        <v>1.6</v>
      </c>
      <c r="J60" s="38">
        <v>620</v>
      </c>
    </row>
    <row r="61" spans="1:10" ht="12.9" customHeight="1" x14ac:dyDescent="0.25">
      <c r="A61" s="24" t="s">
        <v>134</v>
      </c>
      <c r="B61" s="24" t="s">
        <v>131</v>
      </c>
      <c r="C61" s="25">
        <v>1</v>
      </c>
      <c r="D61" s="26">
        <v>1.6</v>
      </c>
      <c r="E61" s="25">
        <v>620</v>
      </c>
      <c r="F61" s="26">
        <v>1</v>
      </c>
      <c r="H61" s="38">
        <v>1</v>
      </c>
      <c r="I61" s="39">
        <v>1.6</v>
      </c>
      <c r="J61" s="38">
        <v>620</v>
      </c>
    </row>
    <row r="62" spans="1:10" ht="12.9" customHeight="1" x14ac:dyDescent="0.25">
      <c r="A62" s="24" t="s">
        <v>136</v>
      </c>
      <c r="B62" s="24" t="s">
        <v>133</v>
      </c>
      <c r="C62" s="25">
        <v>1</v>
      </c>
      <c r="D62" s="26">
        <v>1.6</v>
      </c>
      <c r="E62" s="25">
        <v>620</v>
      </c>
      <c r="F62" s="26">
        <v>1</v>
      </c>
      <c r="H62" s="38">
        <v>1</v>
      </c>
      <c r="I62" s="39">
        <v>1.6</v>
      </c>
      <c r="J62" s="38">
        <v>620</v>
      </c>
    </row>
    <row r="63" spans="1:10" ht="12.9" customHeight="1" x14ac:dyDescent="0.25">
      <c r="A63" s="24" t="s">
        <v>138</v>
      </c>
      <c r="B63" s="24" t="s">
        <v>448</v>
      </c>
      <c r="C63" s="25">
        <v>1</v>
      </c>
      <c r="D63" s="26">
        <v>1.6</v>
      </c>
      <c r="E63" s="25">
        <v>620</v>
      </c>
      <c r="F63" s="26">
        <v>1</v>
      </c>
      <c r="H63" s="38">
        <v>1</v>
      </c>
      <c r="I63" s="39">
        <v>1.6</v>
      </c>
      <c r="J63" s="38">
        <v>620</v>
      </c>
    </row>
    <row r="64" spans="1:10" ht="12.9" customHeight="1" x14ac:dyDescent="0.25">
      <c r="A64" s="24" t="s">
        <v>140</v>
      </c>
      <c r="B64" s="24" t="s">
        <v>137</v>
      </c>
      <c r="C64" s="25">
        <v>1</v>
      </c>
      <c r="D64" s="26">
        <v>1.6</v>
      </c>
      <c r="E64" s="25">
        <v>620</v>
      </c>
      <c r="F64" s="26">
        <v>1</v>
      </c>
      <c r="H64" s="38">
        <v>1</v>
      </c>
      <c r="I64" s="39">
        <v>1.6</v>
      </c>
      <c r="J64" s="38">
        <v>620</v>
      </c>
    </row>
    <row r="65" spans="1:10" ht="12.9" customHeight="1" x14ac:dyDescent="0.25">
      <c r="A65" s="24" t="s">
        <v>141</v>
      </c>
      <c r="B65" s="24" t="s">
        <v>407</v>
      </c>
      <c r="C65" s="25">
        <v>1</v>
      </c>
      <c r="D65" s="26">
        <v>1.6</v>
      </c>
      <c r="E65" s="25">
        <v>620</v>
      </c>
      <c r="F65" s="26">
        <v>1</v>
      </c>
      <c r="H65" s="38">
        <v>1</v>
      </c>
      <c r="I65" s="39">
        <v>1.6</v>
      </c>
      <c r="J65" s="38">
        <v>620</v>
      </c>
    </row>
    <row r="66" spans="1:10" ht="12.9" customHeight="1" x14ac:dyDescent="0.25">
      <c r="A66" s="24" t="s">
        <v>143</v>
      </c>
      <c r="B66" s="24" t="s">
        <v>116</v>
      </c>
      <c r="C66" s="25">
        <v>2</v>
      </c>
      <c r="D66" s="26">
        <v>1.6</v>
      </c>
      <c r="E66" s="25">
        <v>620</v>
      </c>
      <c r="F66" s="26">
        <v>1</v>
      </c>
      <c r="H66" s="38">
        <v>2</v>
      </c>
      <c r="I66" s="39">
        <v>1.6</v>
      </c>
      <c r="J66" s="38">
        <v>620</v>
      </c>
    </row>
    <row r="67" spans="1:10" ht="12.9" customHeight="1" x14ac:dyDescent="0.25">
      <c r="A67" s="24" t="s">
        <v>144</v>
      </c>
      <c r="B67" s="24" t="s">
        <v>62</v>
      </c>
      <c r="C67" s="25">
        <v>1</v>
      </c>
      <c r="D67" s="26">
        <v>1.6</v>
      </c>
      <c r="E67" s="25">
        <v>620</v>
      </c>
      <c r="F67" s="26">
        <v>1</v>
      </c>
      <c r="H67" s="38">
        <v>1</v>
      </c>
      <c r="I67" s="39">
        <v>1.6</v>
      </c>
      <c r="J67" s="38">
        <v>620</v>
      </c>
    </row>
    <row r="68" spans="1:10" ht="12.9" customHeight="1" x14ac:dyDescent="0.25">
      <c r="A68" s="24" t="s">
        <v>146</v>
      </c>
      <c r="B68" s="24" t="s">
        <v>145</v>
      </c>
      <c r="C68" s="25">
        <v>1</v>
      </c>
      <c r="D68" s="26">
        <v>1.6</v>
      </c>
      <c r="E68" s="25">
        <v>620</v>
      </c>
      <c r="F68" s="26">
        <v>1</v>
      </c>
      <c r="H68" s="38">
        <v>1</v>
      </c>
      <c r="I68" s="39">
        <v>1.6</v>
      </c>
      <c r="J68" s="38">
        <v>620</v>
      </c>
    </row>
    <row r="69" spans="1:10" ht="12.9" customHeight="1" x14ac:dyDescent="0.25">
      <c r="A69" s="24" t="s">
        <v>148</v>
      </c>
      <c r="B69" s="24" t="s">
        <v>149</v>
      </c>
      <c r="C69" s="25">
        <v>1</v>
      </c>
      <c r="D69" s="26">
        <v>1.6</v>
      </c>
      <c r="E69" s="25">
        <v>620</v>
      </c>
      <c r="F69" s="26">
        <v>1</v>
      </c>
      <c r="H69" s="38">
        <v>1</v>
      </c>
      <c r="I69" s="39">
        <v>1.6</v>
      </c>
      <c r="J69" s="38">
        <v>620</v>
      </c>
    </row>
    <row r="70" spans="1:10" ht="12.9" customHeight="1" x14ac:dyDescent="0.25">
      <c r="A70" s="24" t="s">
        <v>150</v>
      </c>
      <c r="B70" s="24" t="s">
        <v>151</v>
      </c>
      <c r="C70" s="25">
        <v>1</v>
      </c>
      <c r="D70" s="26">
        <v>1.6</v>
      </c>
      <c r="E70" s="25">
        <v>620</v>
      </c>
      <c r="F70" s="26">
        <v>1</v>
      </c>
      <c r="H70" s="38">
        <v>1</v>
      </c>
      <c r="I70" s="39">
        <v>1.6</v>
      </c>
      <c r="J70" s="38">
        <v>620</v>
      </c>
    </row>
    <row r="71" spans="1:10" ht="12.9" customHeight="1" x14ac:dyDescent="0.25">
      <c r="A71" s="24" t="s">
        <v>152</v>
      </c>
      <c r="B71" s="24" t="s">
        <v>153</v>
      </c>
      <c r="C71" s="25">
        <v>2</v>
      </c>
      <c r="D71" s="26">
        <v>1.6</v>
      </c>
      <c r="E71" s="25">
        <v>620</v>
      </c>
      <c r="F71" s="26">
        <v>1</v>
      </c>
      <c r="H71" s="38">
        <v>2</v>
      </c>
      <c r="I71" s="39">
        <v>1.6</v>
      </c>
      <c r="J71" s="38">
        <v>620</v>
      </c>
    </row>
    <row r="72" spans="1:10" ht="12.9" customHeight="1" x14ac:dyDescent="0.25">
      <c r="A72" s="24" t="s">
        <v>154</v>
      </c>
      <c r="B72" s="24" t="s">
        <v>25</v>
      </c>
      <c r="C72" s="25">
        <v>1</v>
      </c>
      <c r="D72" s="26">
        <v>1.6</v>
      </c>
      <c r="E72" s="25">
        <v>620</v>
      </c>
      <c r="F72" s="26">
        <v>1</v>
      </c>
      <c r="H72" s="38">
        <v>1</v>
      </c>
      <c r="I72" s="39">
        <v>1.6</v>
      </c>
      <c r="J72" s="38">
        <v>620</v>
      </c>
    </row>
    <row r="73" spans="1:10" ht="12.9" customHeight="1" x14ac:dyDescent="0.25">
      <c r="A73" s="24" t="s">
        <v>155</v>
      </c>
      <c r="B73" s="24" t="s">
        <v>99</v>
      </c>
      <c r="C73" s="25">
        <v>1</v>
      </c>
      <c r="D73" s="26">
        <v>2.8</v>
      </c>
      <c r="E73" s="25">
        <v>870</v>
      </c>
      <c r="F73" s="26">
        <v>2</v>
      </c>
      <c r="H73" s="38">
        <v>1</v>
      </c>
      <c r="I73" s="39">
        <v>2.8</v>
      </c>
      <c r="J73" s="38">
        <v>870</v>
      </c>
    </row>
    <row r="74" spans="1:10" ht="12.9" customHeight="1" x14ac:dyDescent="0.25">
      <c r="A74" s="24" t="s">
        <v>156</v>
      </c>
      <c r="B74" s="24" t="s">
        <v>157</v>
      </c>
      <c r="C74" s="25">
        <v>1</v>
      </c>
      <c r="D74" s="26">
        <v>2.8</v>
      </c>
      <c r="E74" s="25">
        <v>870</v>
      </c>
      <c r="F74" s="26">
        <v>2</v>
      </c>
      <c r="H74" s="38">
        <v>1</v>
      </c>
      <c r="I74" s="39">
        <v>2.8</v>
      </c>
      <c r="J74" s="38">
        <v>870</v>
      </c>
    </row>
    <row r="75" spans="1:10" ht="12.9" customHeight="1" x14ac:dyDescent="0.25">
      <c r="A75" s="24" t="s">
        <v>158</v>
      </c>
      <c r="B75" s="24" t="s">
        <v>159</v>
      </c>
      <c r="C75" s="25">
        <v>2</v>
      </c>
      <c r="D75" s="26">
        <v>2.8</v>
      </c>
      <c r="E75" s="25">
        <v>870</v>
      </c>
      <c r="F75" s="26">
        <v>2</v>
      </c>
      <c r="H75" s="38">
        <v>2</v>
      </c>
      <c r="I75" s="39">
        <v>2.8</v>
      </c>
      <c r="J75" s="38">
        <v>870</v>
      </c>
    </row>
    <row r="76" spans="1:10" ht="12.9" customHeight="1" x14ac:dyDescent="0.25">
      <c r="A76" s="24" t="s">
        <v>160</v>
      </c>
      <c r="B76" s="24" t="s">
        <v>161</v>
      </c>
      <c r="C76" s="25">
        <v>1</v>
      </c>
      <c r="D76" s="26">
        <v>1.6</v>
      </c>
      <c r="E76" s="25">
        <v>620</v>
      </c>
      <c r="F76" s="26">
        <v>1</v>
      </c>
      <c r="H76" s="38">
        <v>1</v>
      </c>
      <c r="I76" s="39">
        <v>1.6</v>
      </c>
      <c r="J76" s="38">
        <v>620</v>
      </c>
    </row>
    <row r="77" spans="1:10" ht="12.9" customHeight="1" x14ac:dyDescent="0.25">
      <c r="A77" s="24" t="s">
        <v>162</v>
      </c>
      <c r="B77" s="24" t="s">
        <v>408</v>
      </c>
      <c r="C77" s="25">
        <v>1</v>
      </c>
      <c r="D77" s="26">
        <v>1.6</v>
      </c>
      <c r="E77" s="25">
        <v>620</v>
      </c>
      <c r="F77" s="26">
        <v>1</v>
      </c>
      <c r="H77" s="38">
        <v>1</v>
      </c>
      <c r="I77" s="39">
        <v>1.6</v>
      </c>
      <c r="J77" s="38">
        <v>620</v>
      </c>
    </row>
    <row r="78" spans="1:10" ht="12.9" customHeight="1" x14ac:dyDescent="0.25">
      <c r="A78" s="24" t="s">
        <v>164</v>
      </c>
      <c r="B78" s="24" t="s">
        <v>25</v>
      </c>
      <c r="C78" s="25">
        <v>2</v>
      </c>
      <c r="D78" s="26">
        <v>1.6</v>
      </c>
      <c r="E78" s="25">
        <v>620</v>
      </c>
      <c r="F78" s="26">
        <v>1</v>
      </c>
      <c r="H78" s="38">
        <v>2</v>
      </c>
      <c r="I78" s="39">
        <v>1.6</v>
      </c>
      <c r="J78" s="38">
        <v>620</v>
      </c>
    </row>
    <row r="79" spans="1:10" ht="12.9" customHeight="1" x14ac:dyDescent="0.25">
      <c r="A79" s="24" t="s">
        <v>165</v>
      </c>
      <c r="B79" s="24" t="s">
        <v>166</v>
      </c>
      <c r="C79" s="25">
        <v>1</v>
      </c>
      <c r="D79" s="26">
        <v>1.6</v>
      </c>
      <c r="E79" s="25">
        <v>620</v>
      </c>
      <c r="F79" s="26">
        <v>1</v>
      </c>
      <c r="H79" s="38">
        <v>1</v>
      </c>
      <c r="I79" s="39">
        <v>1.6</v>
      </c>
      <c r="J79" s="38">
        <v>620</v>
      </c>
    </row>
    <row r="80" spans="1:10" ht="12.9" customHeight="1" x14ac:dyDescent="0.25">
      <c r="A80" s="24" t="s">
        <v>167</v>
      </c>
      <c r="B80" s="24" t="s">
        <v>168</v>
      </c>
      <c r="C80" s="25">
        <v>1</v>
      </c>
      <c r="D80" s="26">
        <v>2.8</v>
      </c>
      <c r="E80" s="25">
        <v>870</v>
      </c>
      <c r="F80" s="26">
        <v>2</v>
      </c>
      <c r="H80" s="38">
        <v>1</v>
      </c>
      <c r="I80" s="39">
        <v>2.8</v>
      </c>
      <c r="J80" s="38">
        <v>870</v>
      </c>
    </row>
    <row r="81" spans="1:10" ht="12.9" customHeight="1" x14ac:dyDescent="0.25">
      <c r="A81" s="24" t="s">
        <v>169</v>
      </c>
      <c r="B81" s="24" t="s">
        <v>469</v>
      </c>
      <c r="C81" s="25">
        <v>2</v>
      </c>
      <c r="D81" s="26">
        <v>2.8</v>
      </c>
      <c r="E81" s="25">
        <v>870</v>
      </c>
      <c r="F81" s="26">
        <v>2</v>
      </c>
      <c r="H81" s="38">
        <v>2</v>
      </c>
      <c r="I81" s="39">
        <v>2.8</v>
      </c>
      <c r="J81" s="38">
        <v>870</v>
      </c>
    </row>
    <row r="82" spans="1:10" ht="12.9" customHeight="1" x14ac:dyDescent="0.25">
      <c r="A82" s="24" t="s">
        <v>171</v>
      </c>
      <c r="B82" s="24" t="s">
        <v>170</v>
      </c>
      <c r="C82" s="25">
        <v>2</v>
      </c>
      <c r="D82" s="26">
        <v>2.8</v>
      </c>
      <c r="E82" s="25">
        <v>870</v>
      </c>
      <c r="F82" s="26">
        <v>2</v>
      </c>
      <c r="H82" s="38">
        <v>2</v>
      </c>
      <c r="I82" s="39">
        <v>2.8</v>
      </c>
      <c r="J82" s="38">
        <v>870</v>
      </c>
    </row>
    <row r="83" spans="1:10" ht="12.9" customHeight="1" x14ac:dyDescent="0.25">
      <c r="A83" s="24" t="s">
        <v>173</v>
      </c>
      <c r="B83" s="24" t="s">
        <v>172</v>
      </c>
      <c r="C83" s="25">
        <v>1</v>
      </c>
      <c r="D83" s="26">
        <v>2.8</v>
      </c>
      <c r="E83" s="25">
        <v>870</v>
      </c>
      <c r="F83" s="26">
        <v>2</v>
      </c>
      <c r="H83" s="38">
        <v>1</v>
      </c>
      <c r="I83" s="39">
        <v>2.8</v>
      </c>
      <c r="J83" s="38">
        <v>870</v>
      </c>
    </row>
    <row r="84" spans="1:10" ht="12.9" customHeight="1" x14ac:dyDescent="0.25">
      <c r="A84" s="24" t="s">
        <v>175</v>
      </c>
      <c r="B84" s="24" t="s">
        <v>174</v>
      </c>
      <c r="C84" s="25">
        <v>2</v>
      </c>
      <c r="D84" s="26">
        <v>2.8</v>
      </c>
      <c r="E84" s="25">
        <v>870</v>
      </c>
      <c r="F84" s="26">
        <v>2</v>
      </c>
      <c r="H84" s="38">
        <v>2</v>
      </c>
      <c r="I84" s="39">
        <v>2.8</v>
      </c>
      <c r="J84" s="38">
        <v>870</v>
      </c>
    </row>
    <row r="85" spans="1:10" ht="12.9" customHeight="1" x14ac:dyDescent="0.25">
      <c r="A85" s="24" t="s">
        <v>177</v>
      </c>
      <c r="B85" s="24" t="s">
        <v>176</v>
      </c>
      <c r="C85" s="25">
        <v>2</v>
      </c>
      <c r="D85" s="26">
        <v>2.8</v>
      </c>
      <c r="E85" s="25">
        <v>870</v>
      </c>
      <c r="F85" s="26">
        <v>2</v>
      </c>
      <c r="H85" s="38">
        <v>2</v>
      </c>
      <c r="I85" s="39">
        <v>2.8</v>
      </c>
      <c r="J85" s="38">
        <v>870</v>
      </c>
    </row>
    <row r="86" spans="1:10" ht="12.9" customHeight="1" x14ac:dyDescent="0.25">
      <c r="A86" s="24" t="s">
        <v>178</v>
      </c>
      <c r="B86" s="24" t="s">
        <v>37</v>
      </c>
      <c r="C86" s="25">
        <v>1</v>
      </c>
      <c r="D86" s="26">
        <v>2.8</v>
      </c>
      <c r="E86" s="25">
        <v>870</v>
      </c>
      <c r="F86" s="26">
        <v>2</v>
      </c>
      <c r="H86" s="38">
        <v>1</v>
      </c>
      <c r="I86" s="39">
        <v>2.8</v>
      </c>
      <c r="J86" s="38">
        <v>870</v>
      </c>
    </row>
    <row r="87" spans="1:10" ht="12.9" customHeight="1" x14ac:dyDescent="0.25">
      <c r="A87" s="24" t="s">
        <v>180</v>
      </c>
      <c r="B87" s="24" t="s">
        <v>181</v>
      </c>
      <c r="C87" s="25">
        <v>2</v>
      </c>
      <c r="D87" s="26">
        <v>2.8</v>
      </c>
      <c r="E87" s="25">
        <v>870</v>
      </c>
      <c r="F87" s="26">
        <v>2</v>
      </c>
      <c r="H87" s="38">
        <v>2</v>
      </c>
      <c r="I87" s="39">
        <v>2.8</v>
      </c>
      <c r="J87" s="38">
        <v>870</v>
      </c>
    </row>
    <row r="88" spans="1:10" ht="12.9" customHeight="1" x14ac:dyDescent="0.25">
      <c r="A88" s="24" t="s">
        <v>182</v>
      </c>
      <c r="B88" s="24" t="s">
        <v>179</v>
      </c>
      <c r="C88" s="25">
        <v>1</v>
      </c>
      <c r="D88" s="26">
        <v>2.8</v>
      </c>
      <c r="E88" s="25">
        <v>870</v>
      </c>
      <c r="F88" s="26">
        <v>2</v>
      </c>
      <c r="H88" s="38">
        <v>1</v>
      </c>
      <c r="I88" s="39">
        <v>2.8</v>
      </c>
      <c r="J88" s="38">
        <v>870</v>
      </c>
    </row>
    <row r="89" spans="1:10" ht="12.9" customHeight="1" x14ac:dyDescent="0.25">
      <c r="A89" s="24" t="s">
        <v>184</v>
      </c>
      <c r="B89" s="24" t="s">
        <v>183</v>
      </c>
      <c r="C89" s="25">
        <v>1</v>
      </c>
      <c r="D89" s="26">
        <v>2.8</v>
      </c>
      <c r="E89" s="25">
        <v>870</v>
      </c>
      <c r="F89" s="26">
        <v>2</v>
      </c>
      <c r="H89" s="38">
        <v>1</v>
      </c>
      <c r="I89" s="39">
        <v>2.8</v>
      </c>
      <c r="J89" s="38">
        <v>870</v>
      </c>
    </row>
    <row r="90" spans="1:10" ht="12.9" customHeight="1" x14ac:dyDescent="0.25">
      <c r="A90" s="24" t="s">
        <v>185</v>
      </c>
      <c r="B90" s="24" t="s">
        <v>163</v>
      </c>
      <c r="C90" s="25">
        <v>2</v>
      </c>
      <c r="D90" s="26">
        <v>2.8</v>
      </c>
      <c r="E90" s="25">
        <v>870</v>
      </c>
      <c r="F90" s="26">
        <v>2</v>
      </c>
      <c r="H90" s="38">
        <v>2</v>
      </c>
      <c r="I90" s="39">
        <v>2.8</v>
      </c>
      <c r="J90" s="38">
        <v>870</v>
      </c>
    </row>
    <row r="91" spans="1:10" ht="12.9" customHeight="1" x14ac:dyDescent="0.25">
      <c r="A91" s="24" t="s">
        <v>187</v>
      </c>
      <c r="B91" s="24" t="s">
        <v>186</v>
      </c>
      <c r="C91" s="25">
        <v>1</v>
      </c>
      <c r="D91" s="26">
        <v>2.8</v>
      </c>
      <c r="E91" s="25">
        <v>870</v>
      </c>
      <c r="F91" s="26">
        <v>2</v>
      </c>
      <c r="H91" s="38">
        <v>1</v>
      </c>
      <c r="I91" s="39">
        <v>2.8</v>
      </c>
      <c r="J91" s="38">
        <v>870</v>
      </c>
    </row>
    <row r="92" spans="1:10" ht="12.9" customHeight="1" x14ac:dyDescent="0.25">
      <c r="A92" s="24" t="s">
        <v>189</v>
      </c>
      <c r="B92" s="24" t="s">
        <v>470</v>
      </c>
      <c r="C92" s="25">
        <v>1</v>
      </c>
      <c r="D92" s="26">
        <v>2.8</v>
      </c>
      <c r="E92" s="25">
        <v>870</v>
      </c>
      <c r="F92" s="26">
        <v>2</v>
      </c>
      <c r="H92" s="38">
        <v>1</v>
      </c>
      <c r="I92" s="39">
        <v>2.8</v>
      </c>
      <c r="J92" s="38">
        <v>870</v>
      </c>
    </row>
    <row r="93" spans="1:10" ht="12.9" customHeight="1" x14ac:dyDescent="0.25">
      <c r="A93" s="24" t="s">
        <v>190</v>
      </c>
      <c r="B93" s="24" t="s">
        <v>471</v>
      </c>
      <c r="C93" s="25">
        <v>2</v>
      </c>
      <c r="D93" s="26">
        <v>2.8</v>
      </c>
      <c r="E93" s="25">
        <v>870</v>
      </c>
      <c r="F93" s="26">
        <v>2</v>
      </c>
      <c r="H93" s="38">
        <v>2</v>
      </c>
      <c r="I93" s="39">
        <v>2.8</v>
      </c>
      <c r="J93" s="38">
        <v>870</v>
      </c>
    </row>
    <row r="94" spans="1:10" ht="12.9" customHeight="1" x14ac:dyDescent="0.25">
      <c r="A94" s="24" t="s">
        <v>191</v>
      </c>
      <c r="B94" s="24" t="s">
        <v>188</v>
      </c>
      <c r="C94" s="25">
        <v>3</v>
      </c>
      <c r="D94" s="26">
        <v>2.8</v>
      </c>
      <c r="E94" s="25">
        <v>870</v>
      </c>
      <c r="F94" s="26">
        <v>2</v>
      </c>
      <c r="H94" s="38">
        <v>3</v>
      </c>
      <c r="I94" s="39">
        <v>2.8</v>
      </c>
      <c r="J94" s="38">
        <v>870</v>
      </c>
    </row>
    <row r="95" spans="1:10" ht="12.9" customHeight="1" x14ac:dyDescent="0.25">
      <c r="A95" s="24" t="s">
        <v>193</v>
      </c>
      <c r="B95" s="24" t="s">
        <v>168</v>
      </c>
      <c r="C95" s="25">
        <v>1</v>
      </c>
      <c r="D95" s="26">
        <v>2.8</v>
      </c>
      <c r="E95" s="25">
        <v>870</v>
      </c>
      <c r="F95" s="26">
        <v>2</v>
      </c>
      <c r="H95" s="38">
        <v>1</v>
      </c>
      <c r="I95" s="39">
        <v>2.8</v>
      </c>
      <c r="J95" s="38">
        <v>870</v>
      </c>
    </row>
    <row r="96" spans="1:10" ht="12.9" customHeight="1" x14ac:dyDescent="0.25">
      <c r="A96" s="24" t="s">
        <v>195</v>
      </c>
      <c r="B96" s="24" t="s">
        <v>48</v>
      </c>
      <c r="C96" s="25">
        <v>2</v>
      </c>
      <c r="D96" s="26">
        <v>2.8</v>
      </c>
      <c r="E96" s="25">
        <v>870</v>
      </c>
      <c r="F96" s="26">
        <v>2</v>
      </c>
      <c r="H96" s="38">
        <v>2</v>
      </c>
      <c r="I96" s="39">
        <v>2.8</v>
      </c>
      <c r="J96" s="38">
        <v>870</v>
      </c>
    </row>
    <row r="97" spans="1:11" ht="12.9" customHeight="1" x14ac:dyDescent="0.25">
      <c r="A97" s="24" t="s">
        <v>197</v>
      </c>
      <c r="B97" s="24" t="s">
        <v>192</v>
      </c>
      <c r="C97" s="25">
        <v>2</v>
      </c>
      <c r="D97" s="26">
        <v>2.8</v>
      </c>
      <c r="E97" s="25">
        <v>870</v>
      </c>
      <c r="F97" s="26">
        <v>2</v>
      </c>
      <c r="H97" s="38">
        <v>2</v>
      </c>
      <c r="I97" s="39">
        <v>2.8</v>
      </c>
      <c r="J97" s="38">
        <v>870</v>
      </c>
    </row>
    <row r="98" spans="1:11" ht="12.9" customHeight="1" x14ac:dyDescent="0.25">
      <c r="A98" s="24" t="s">
        <v>199</v>
      </c>
      <c r="B98" s="24" t="s">
        <v>387</v>
      </c>
      <c r="C98" s="25">
        <v>2</v>
      </c>
      <c r="D98" s="26">
        <v>2.8</v>
      </c>
      <c r="E98" s="25">
        <v>870</v>
      </c>
      <c r="F98" s="26">
        <v>2</v>
      </c>
      <c r="H98" s="38">
        <v>2</v>
      </c>
      <c r="I98" s="39">
        <v>2.8</v>
      </c>
      <c r="J98" s="38">
        <v>870</v>
      </c>
    </row>
    <row r="99" spans="1:11" ht="12.9" customHeight="1" x14ac:dyDescent="0.25">
      <c r="A99" s="24" t="s">
        <v>201</v>
      </c>
      <c r="B99" s="24" t="s">
        <v>439</v>
      </c>
      <c r="C99" s="25">
        <v>1</v>
      </c>
      <c r="D99" s="26">
        <v>2.8</v>
      </c>
      <c r="E99" s="25">
        <v>870</v>
      </c>
      <c r="F99" s="26">
        <v>2</v>
      </c>
      <c r="H99" s="38">
        <v>1</v>
      </c>
      <c r="I99" s="39">
        <v>2.8</v>
      </c>
      <c r="J99" s="38">
        <v>870</v>
      </c>
    </row>
    <row r="100" spans="1:11" ht="12.9" customHeight="1" x14ac:dyDescent="0.25">
      <c r="A100" s="24" t="s">
        <v>202</v>
      </c>
      <c r="B100" s="24" t="s">
        <v>409</v>
      </c>
      <c r="C100" s="25">
        <v>1</v>
      </c>
      <c r="D100" s="26">
        <v>1</v>
      </c>
      <c r="E100" s="25">
        <v>391</v>
      </c>
      <c r="F100" s="26">
        <v>0.5</v>
      </c>
      <c r="H100" s="41">
        <f>SUM(H3:H99)</f>
        <v>137</v>
      </c>
      <c r="I100" s="40">
        <f>SUM(I3:I99)</f>
        <v>210.40000000000009</v>
      </c>
      <c r="J100" s="41">
        <f>SUM(J3:J99)</f>
        <v>71640</v>
      </c>
    </row>
    <row r="101" spans="1:11" ht="12.9" customHeight="1" x14ac:dyDescent="0.25">
      <c r="A101" s="24" t="s">
        <v>204</v>
      </c>
      <c r="B101" s="24" t="s">
        <v>194</v>
      </c>
      <c r="C101" s="25">
        <v>1</v>
      </c>
      <c r="D101" s="26">
        <v>1.6</v>
      </c>
      <c r="E101" s="25">
        <v>630</v>
      </c>
      <c r="F101" s="26">
        <v>1</v>
      </c>
      <c r="K101" s="23" t="s">
        <v>523</v>
      </c>
    </row>
    <row r="102" spans="1:11" ht="12.9" customHeight="1" x14ac:dyDescent="0.25">
      <c r="A102" s="24" t="s">
        <v>206</v>
      </c>
      <c r="B102" s="24" t="s">
        <v>350</v>
      </c>
      <c r="C102" s="25">
        <v>1</v>
      </c>
      <c r="D102" s="26">
        <v>1.6</v>
      </c>
      <c r="E102" s="25">
        <v>694</v>
      </c>
      <c r="F102" s="26">
        <v>1</v>
      </c>
    </row>
    <row r="103" spans="1:11" ht="12.9" customHeight="1" x14ac:dyDescent="0.25">
      <c r="A103" s="24" t="s">
        <v>207</v>
      </c>
      <c r="B103" s="24" t="s">
        <v>196</v>
      </c>
      <c r="C103" s="25">
        <v>2</v>
      </c>
      <c r="D103" s="26">
        <v>1.6</v>
      </c>
      <c r="E103" s="25">
        <v>694</v>
      </c>
      <c r="F103" s="26">
        <v>1</v>
      </c>
    </row>
    <row r="104" spans="1:11" ht="12.9" customHeight="1" x14ac:dyDescent="0.25">
      <c r="A104" s="24" t="s">
        <v>209</v>
      </c>
      <c r="B104" s="24" t="s">
        <v>198</v>
      </c>
      <c r="C104" s="25">
        <v>2</v>
      </c>
      <c r="D104" s="26">
        <v>1.6</v>
      </c>
      <c r="E104" s="25">
        <v>694</v>
      </c>
      <c r="F104" s="26">
        <v>1</v>
      </c>
    </row>
    <row r="105" spans="1:11" ht="12.9" customHeight="1" x14ac:dyDescent="0.25">
      <c r="A105" s="24" t="s">
        <v>211</v>
      </c>
      <c r="B105" s="24" t="s">
        <v>200</v>
      </c>
      <c r="C105" s="25">
        <v>2</v>
      </c>
      <c r="D105" s="26">
        <v>1.6</v>
      </c>
      <c r="E105" s="25">
        <v>694</v>
      </c>
      <c r="F105" s="26">
        <v>1</v>
      </c>
    </row>
    <row r="106" spans="1:11" ht="12.9" customHeight="1" x14ac:dyDescent="0.25">
      <c r="A106" s="24" t="s">
        <v>213</v>
      </c>
      <c r="B106" s="24" t="s">
        <v>107</v>
      </c>
      <c r="C106" s="25">
        <v>1</v>
      </c>
      <c r="D106" s="26">
        <v>1.6</v>
      </c>
      <c r="E106" s="25">
        <v>630</v>
      </c>
      <c r="F106" s="26">
        <v>1</v>
      </c>
    </row>
    <row r="107" spans="1:11" ht="12.9" customHeight="1" x14ac:dyDescent="0.25">
      <c r="A107" s="24" t="s">
        <v>215</v>
      </c>
      <c r="B107" s="24" t="s">
        <v>381</v>
      </c>
      <c r="C107" s="25">
        <v>2</v>
      </c>
      <c r="D107" s="26">
        <v>1</v>
      </c>
      <c r="E107" s="25">
        <v>391</v>
      </c>
      <c r="F107" s="26">
        <v>0.5</v>
      </c>
    </row>
    <row r="108" spans="1:11" ht="12.9" customHeight="1" x14ac:dyDescent="0.25">
      <c r="A108" s="24" t="s">
        <v>217</v>
      </c>
      <c r="B108" s="24" t="s">
        <v>205</v>
      </c>
      <c r="C108" s="25">
        <v>2</v>
      </c>
      <c r="D108" s="26">
        <v>1.6</v>
      </c>
      <c r="E108" s="25">
        <v>630</v>
      </c>
      <c r="F108" s="26">
        <v>1</v>
      </c>
    </row>
    <row r="109" spans="1:11" ht="12.9" customHeight="1" x14ac:dyDescent="0.25">
      <c r="A109" s="24" t="s">
        <v>219</v>
      </c>
      <c r="B109" s="24" t="s">
        <v>168</v>
      </c>
      <c r="C109" s="25">
        <v>2</v>
      </c>
      <c r="D109" s="26">
        <v>1.6</v>
      </c>
      <c r="E109" s="25">
        <v>630</v>
      </c>
      <c r="F109" s="26">
        <v>1</v>
      </c>
    </row>
    <row r="110" spans="1:11" ht="12.9" customHeight="1" x14ac:dyDescent="0.25">
      <c r="A110" s="24" t="s">
        <v>221</v>
      </c>
      <c r="B110" s="24" t="s">
        <v>409</v>
      </c>
      <c r="C110" s="25">
        <v>2</v>
      </c>
      <c r="D110" s="26">
        <v>1.6</v>
      </c>
      <c r="E110" s="25">
        <v>630</v>
      </c>
      <c r="F110" s="26">
        <v>1</v>
      </c>
    </row>
    <row r="111" spans="1:11" ht="12.9" customHeight="1" x14ac:dyDescent="0.25">
      <c r="A111" s="24" t="s">
        <v>223</v>
      </c>
      <c r="B111" s="24" t="s">
        <v>449</v>
      </c>
      <c r="C111" s="25">
        <v>2</v>
      </c>
      <c r="D111" s="26">
        <v>1.6</v>
      </c>
      <c r="E111" s="25">
        <v>630</v>
      </c>
      <c r="F111" s="26">
        <v>1</v>
      </c>
    </row>
    <row r="112" spans="1:11" ht="12.9" customHeight="1" x14ac:dyDescent="0.25">
      <c r="A112" s="24" t="s">
        <v>225</v>
      </c>
      <c r="B112" s="24" t="s">
        <v>408</v>
      </c>
      <c r="C112" s="25">
        <v>1</v>
      </c>
      <c r="D112" s="26">
        <v>1</v>
      </c>
      <c r="E112" s="25">
        <v>391</v>
      </c>
      <c r="F112" s="26">
        <v>0.5</v>
      </c>
    </row>
    <row r="113" spans="1:6" ht="12.9" customHeight="1" x14ac:dyDescent="0.25">
      <c r="A113" s="24" t="s">
        <v>227</v>
      </c>
      <c r="B113" s="24" t="s">
        <v>208</v>
      </c>
      <c r="C113" s="25">
        <v>1</v>
      </c>
      <c r="D113" s="26">
        <v>1</v>
      </c>
      <c r="E113" s="25">
        <v>391</v>
      </c>
      <c r="F113" s="26">
        <v>0.5</v>
      </c>
    </row>
    <row r="114" spans="1:6" ht="12.9" customHeight="1" x14ac:dyDescent="0.25">
      <c r="A114" s="24" t="s">
        <v>229</v>
      </c>
      <c r="B114" s="24" t="s">
        <v>212</v>
      </c>
      <c r="C114" s="25">
        <v>2</v>
      </c>
      <c r="D114" s="26">
        <v>1.6</v>
      </c>
      <c r="E114" s="25">
        <v>630</v>
      </c>
      <c r="F114" s="26">
        <v>1</v>
      </c>
    </row>
    <row r="115" spans="1:6" ht="12.9" customHeight="1" x14ac:dyDescent="0.25">
      <c r="A115" s="24" t="s">
        <v>231</v>
      </c>
      <c r="B115" s="24" t="s">
        <v>214</v>
      </c>
      <c r="C115" s="25">
        <v>1</v>
      </c>
      <c r="D115" s="26">
        <v>1.6</v>
      </c>
      <c r="E115" s="25">
        <v>630</v>
      </c>
      <c r="F115" s="26">
        <v>1</v>
      </c>
    </row>
    <row r="116" spans="1:6" ht="12.9" customHeight="1" x14ac:dyDescent="0.25">
      <c r="A116" s="24" t="s">
        <v>233</v>
      </c>
      <c r="B116" s="24" t="s">
        <v>440</v>
      </c>
      <c r="C116" s="25">
        <v>1</v>
      </c>
      <c r="D116" s="26">
        <v>1.6</v>
      </c>
      <c r="E116" s="25">
        <v>630</v>
      </c>
      <c r="F116" s="26">
        <v>1</v>
      </c>
    </row>
    <row r="117" spans="1:6" ht="12.9" customHeight="1" x14ac:dyDescent="0.25">
      <c r="A117" s="24" t="s">
        <v>235</v>
      </c>
      <c r="B117" s="24" t="s">
        <v>350</v>
      </c>
      <c r="C117" s="25">
        <v>1</v>
      </c>
      <c r="D117" s="26">
        <v>1</v>
      </c>
      <c r="E117" s="25">
        <v>391</v>
      </c>
      <c r="F117" s="26">
        <v>0.5</v>
      </c>
    </row>
    <row r="118" spans="1:6" ht="12.9" customHeight="1" x14ac:dyDescent="0.25">
      <c r="A118" s="24" t="s">
        <v>237</v>
      </c>
      <c r="B118" s="24" t="s">
        <v>351</v>
      </c>
      <c r="C118" s="25">
        <v>1</v>
      </c>
      <c r="D118" s="26">
        <v>1</v>
      </c>
      <c r="E118" s="25">
        <v>391</v>
      </c>
      <c r="F118" s="26">
        <v>0.5</v>
      </c>
    </row>
    <row r="119" spans="1:6" ht="12.9" customHeight="1" x14ac:dyDescent="0.25">
      <c r="A119" s="24" t="s">
        <v>239</v>
      </c>
      <c r="B119" s="24" t="s">
        <v>216</v>
      </c>
      <c r="C119" s="25">
        <v>1</v>
      </c>
      <c r="D119" s="26">
        <v>1.6</v>
      </c>
      <c r="E119" s="25">
        <v>630</v>
      </c>
      <c r="F119" s="26">
        <v>1</v>
      </c>
    </row>
    <row r="120" spans="1:6" ht="12.9" customHeight="1" x14ac:dyDescent="0.25">
      <c r="A120" s="24" t="s">
        <v>241</v>
      </c>
      <c r="B120" s="24" t="s">
        <v>218</v>
      </c>
      <c r="C120" s="25">
        <v>1</v>
      </c>
      <c r="D120" s="26">
        <v>1.6</v>
      </c>
      <c r="E120" s="25">
        <v>694</v>
      </c>
      <c r="F120" s="26">
        <v>1</v>
      </c>
    </row>
    <row r="121" spans="1:6" ht="12.9" customHeight="1" x14ac:dyDescent="0.25">
      <c r="A121" s="24" t="s">
        <v>243</v>
      </c>
      <c r="B121" s="24" t="s">
        <v>220</v>
      </c>
      <c r="C121" s="25">
        <v>1</v>
      </c>
      <c r="D121" s="26">
        <v>1.6</v>
      </c>
      <c r="E121" s="25">
        <v>694</v>
      </c>
      <c r="F121" s="26">
        <v>1</v>
      </c>
    </row>
    <row r="122" spans="1:6" ht="12.9" customHeight="1" x14ac:dyDescent="0.25">
      <c r="A122" s="24" t="s">
        <v>245</v>
      </c>
      <c r="B122" s="24" t="s">
        <v>222</v>
      </c>
      <c r="C122" s="25">
        <v>1</v>
      </c>
      <c r="D122" s="26">
        <v>1.6</v>
      </c>
      <c r="E122" s="25">
        <v>694</v>
      </c>
      <c r="F122" s="26">
        <v>1</v>
      </c>
    </row>
    <row r="123" spans="1:6" ht="12.9" customHeight="1" x14ac:dyDescent="0.25">
      <c r="A123" s="24" t="s">
        <v>247</v>
      </c>
      <c r="B123" s="24" t="s">
        <v>224</v>
      </c>
      <c r="C123" s="25">
        <v>1</v>
      </c>
      <c r="D123" s="26">
        <v>1.6</v>
      </c>
      <c r="E123" s="25">
        <v>694</v>
      </c>
      <c r="F123" s="26">
        <v>1</v>
      </c>
    </row>
    <row r="124" spans="1:6" ht="12.9" customHeight="1" x14ac:dyDescent="0.25">
      <c r="A124" s="24" t="s">
        <v>249</v>
      </c>
      <c r="B124" s="24" t="s">
        <v>381</v>
      </c>
      <c r="C124" s="25">
        <v>1</v>
      </c>
      <c r="D124" s="26">
        <v>1</v>
      </c>
      <c r="E124" s="25">
        <v>391</v>
      </c>
      <c r="F124" s="26">
        <v>0.5</v>
      </c>
    </row>
    <row r="125" spans="1:6" ht="12.9" customHeight="1" x14ac:dyDescent="0.25">
      <c r="A125" s="24" t="s">
        <v>251</v>
      </c>
      <c r="B125" s="24" t="s">
        <v>226</v>
      </c>
      <c r="C125" s="25">
        <v>2</v>
      </c>
      <c r="D125" s="26">
        <v>1.6</v>
      </c>
      <c r="E125" s="25">
        <v>630</v>
      </c>
      <c r="F125" s="26">
        <v>1</v>
      </c>
    </row>
    <row r="126" spans="1:6" ht="12.9" customHeight="1" x14ac:dyDescent="0.25">
      <c r="A126" s="24" t="s">
        <v>253</v>
      </c>
      <c r="B126" s="24" t="s">
        <v>228</v>
      </c>
      <c r="C126" s="25">
        <v>1</v>
      </c>
      <c r="D126" s="26">
        <v>1.6</v>
      </c>
      <c r="E126" s="25">
        <v>694</v>
      </c>
      <c r="F126" s="26">
        <v>1</v>
      </c>
    </row>
    <row r="127" spans="1:6" ht="12.9" customHeight="1" x14ac:dyDescent="0.25">
      <c r="A127" s="24" t="s">
        <v>255</v>
      </c>
      <c r="B127" s="24" t="s">
        <v>230</v>
      </c>
      <c r="C127" s="25">
        <v>1</v>
      </c>
      <c r="D127" s="26">
        <v>1.6</v>
      </c>
      <c r="E127" s="25">
        <v>694</v>
      </c>
      <c r="F127" s="26">
        <v>1</v>
      </c>
    </row>
    <row r="128" spans="1:6" ht="12.9" customHeight="1" x14ac:dyDescent="0.25">
      <c r="A128" s="24" t="s">
        <v>257</v>
      </c>
      <c r="B128" s="24" t="s">
        <v>232</v>
      </c>
      <c r="C128" s="25">
        <v>1</v>
      </c>
      <c r="D128" s="26">
        <v>1.6</v>
      </c>
      <c r="E128" s="25">
        <v>694</v>
      </c>
      <c r="F128" s="26">
        <v>1</v>
      </c>
    </row>
    <row r="129" spans="1:6" ht="12.9" customHeight="1" x14ac:dyDescent="0.25">
      <c r="A129" s="24" t="s">
        <v>259</v>
      </c>
      <c r="B129" s="24" t="s">
        <v>234</v>
      </c>
      <c r="C129" s="25">
        <v>1</v>
      </c>
      <c r="D129" s="26">
        <v>1.6</v>
      </c>
      <c r="E129" s="25">
        <v>694</v>
      </c>
      <c r="F129" s="26">
        <v>1</v>
      </c>
    </row>
    <row r="130" spans="1:6" ht="12.9" customHeight="1" x14ac:dyDescent="0.25">
      <c r="A130" s="24" t="s">
        <v>260</v>
      </c>
      <c r="B130" s="24" t="s">
        <v>236</v>
      </c>
      <c r="C130" s="25">
        <v>1</v>
      </c>
      <c r="D130" s="26">
        <v>1.6</v>
      </c>
      <c r="E130" s="25">
        <v>630</v>
      </c>
      <c r="F130" s="26">
        <v>1</v>
      </c>
    </row>
    <row r="131" spans="1:6" ht="12.9" customHeight="1" x14ac:dyDescent="0.25">
      <c r="A131" s="24" t="s">
        <v>262</v>
      </c>
      <c r="B131" s="24" t="s">
        <v>238</v>
      </c>
      <c r="C131" s="25">
        <v>2</v>
      </c>
      <c r="D131" s="26">
        <v>1</v>
      </c>
      <c r="E131" s="25">
        <v>391</v>
      </c>
      <c r="F131" s="26">
        <v>0.5</v>
      </c>
    </row>
    <row r="132" spans="1:6" ht="12.9" customHeight="1" x14ac:dyDescent="0.25">
      <c r="A132" s="24" t="s">
        <v>264</v>
      </c>
      <c r="B132" s="24" t="s">
        <v>240</v>
      </c>
      <c r="C132" s="25">
        <v>1</v>
      </c>
      <c r="D132" s="26">
        <v>1</v>
      </c>
      <c r="E132" s="25">
        <v>391</v>
      </c>
      <c r="F132" s="26">
        <v>0.5</v>
      </c>
    </row>
    <row r="133" spans="1:6" ht="12.9" customHeight="1" x14ac:dyDescent="0.25">
      <c r="A133" s="24" t="s">
        <v>266</v>
      </c>
      <c r="B133" s="24" t="s">
        <v>242</v>
      </c>
      <c r="C133" s="25">
        <v>1</v>
      </c>
      <c r="D133" s="26">
        <v>1.6</v>
      </c>
      <c r="E133" s="25">
        <v>630</v>
      </c>
      <c r="F133" s="26">
        <v>1</v>
      </c>
    </row>
    <row r="134" spans="1:6" ht="12.9" customHeight="1" x14ac:dyDescent="0.25">
      <c r="A134" s="24" t="s">
        <v>267</v>
      </c>
      <c r="B134" s="24" t="s">
        <v>244</v>
      </c>
      <c r="C134" s="25">
        <v>2</v>
      </c>
      <c r="D134" s="26">
        <v>1.6</v>
      </c>
      <c r="E134" s="25">
        <v>694</v>
      </c>
      <c r="F134" s="26">
        <v>1</v>
      </c>
    </row>
    <row r="135" spans="1:6" ht="12.9" customHeight="1" x14ac:dyDescent="0.25">
      <c r="A135" s="24" t="s">
        <v>269</v>
      </c>
      <c r="B135" s="24" t="s">
        <v>246</v>
      </c>
      <c r="C135" s="25">
        <v>1</v>
      </c>
      <c r="D135" s="26">
        <v>1.6</v>
      </c>
      <c r="E135" s="25">
        <v>694</v>
      </c>
      <c r="F135" s="26">
        <v>1</v>
      </c>
    </row>
    <row r="136" spans="1:6" ht="12.9" customHeight="1" x14ac:dyDescent="0.25">
      <c r="A136" s="24" t="s">
        <v>270</v>
      </c>
      <c r="B136" s="24" t="s">
        <v>248</v>
      </c>
      <c r="C136" s="25">
        <v>1</v>
      </c>
      <c r="D136" s="26">
        <v>1.6</v>
      </c>
      <c r="E136" s="25">
        <v>694</v>
      </c>
      <c r="F136" s="26">
        <v>1</v>
      </c>
    </row>
    <row r="137" spans="1:6" ht="12.9" customHeight="1" x14ac:dyDescent="0.25">
      <c r="A137" s="24" t="s">
        <v>272</v>
      </c>
      <c r="B137" s="24" t="s">
        <v>250</v>
      </c>
      <c r="C137" s="25">
        <v>1</v>
      </c>
      <c r="D137" s="26">
        <v>1.6</v>
      </c>
      <c r="E137" s="25">
        <v>694</v>
      </c>
      <c r="F137" s="26">
        <v>1</v>
      </c>
    </row>
    <row r="138" spans="1:6" ht="12.9" customHeight="1" x14ac:dyDescent="0.25">
      <c r="A138" s="24" t="s">
        <v>274</v>
      </c>
      <c r="B138" s="24" t="s">
        <v>410</v>
      </c>
      <c r="C138" s="25">
        <v>1</v>
      </c>
      <c r="D138" s="26">
        <v>1.6</v>
      </c>
      <c r="E138" s="25">
        <v>630</v>
      </c>
      <c r="F138" s="26">
        <v>1</v>
      </c>
    </row>
    <row r="139" spans="1:6" ht="12.9" customHeight="1" x14ac:dyDescent="0.25">
      <c r="A139" s="24" t="s">
        <v>275</v>
      </c>
      <c r="B139" s="24" t="s">
        <v>252</v>
      </c>
      <c r="C139" s="25">
        <v>1</v>
      </c>
      <c r="D139" s="26">
        <v>1</v>
      </c>
      <c r="E139" s="25">
        <v>391</v>
      </c>
      <c r="F139" s="26">
        <v>0.5</v>
      </c>
    </row>
    <row r="140" spans="1:6" ht="12.9" customHeight="1" x14ac:dyDescent="0.25">
      <c r="A140" s="24" t="s">
        <v>277</v>
      </c>
      <c r="B140" s="24" t="s">
        <v>254</v>
      </c>
      <c r="C140" s="25">
        <v>1</v>
      </c>
      <c r="D140" s="26">
        <v>1</v>
      </c>
      <c r="E140" s="25">
        <v>391</v>
      </c>
      <c r="F140" s="26">
        <v>0.5</v>
      </c>
    </row>
    <row r="141" spans="1:6" ht="12.9" customHeight="1" x14ac:dyDescent="0.25">
      <c r="A141" s="24" t="s">
        <v>278</v>
      </c>
      <c r="B141" s="24" t="s">
        <v>256</v>
      </c>
      <c r="C141" s="25">
        <v>1</v>
      </c>
      <c r="D141" s="26">
        <v>1.6</v>
      </c>
      <c r="E141" s="25">
        <v>630</v>
      </c>
      <c r="F141" s="26">
        <v>1</v>
      </c>
    </row>
    <row r="142" spans="1:6" ht="12.9" customHeight="1" x14ac:dyDescent="0.25">
      <c r="A142" s="24" t="s">
        <v>280</v>
      </c>
      <c r="B142" s="24" t="s">
        <v>258</v>
      </c>
      <c r="C142" s="25">
        <v>1</v>
      </c>
      <c r="D142" s="26">
        <v>1.6</v>
      </c>
      <c r="E142" s="25">
        <v>694</v>
      </c>
      <c r="F142" s="26">
        <v>1</v>
      </c>
    </row>
    <row r="143" spans="1:6" ht="12.9" customHeight="1" x14ac:dyDescent="0.25">
      <c r="A143" s="24" t="s">
        <v>282</v>
      </c>
      <c r="B143" s="24" t="s">
        <v>192</v>
      </c>
      <c r="C143" s="25">
        <v>1</v>
      </c>
      <c r="D143" s="26">
        <v>1.6</v>
      </c>
      <c r="E143" s="25">
        <v>694</v>
      </c>
      <c r="F143" s="26">
        <v>1</v>
      </c>
    </row>
    <row r="144" spans="1:6" ht="12.9" customHeight="1" x14ac:dyDescent="0.25">
      <c r="A144" s="24" t="s">
        <v>284</v>
      </c>
      <c r="B144" s="24" t="s">
        <v>261</v>
      </c>
      <c r="C144" s="25">
        <v>1</v>
      </c>
      <c r="D144" s="26">
        <v>1.6</v>
      </c>
      <c r="E144" s="25">
        <v>694</v>
      </c>
      <c r="F144" s="26">
        <v>1</v>
      </c>
    </row>
    <row r="145" spans="1:6" ht="12.9" customHeight="1" x14ac:dyDescent="0.25">
      <c r="A145" s="24" t="s">
        <v>286</v>
      </c>
      <c r="B145" s="24" t="s">
        <v>263</v>
      </c>
      <c r="C145" s="25">
        <v>1</v>
      </c>
      <c r="D145" s="26">
        <v>1.6</v>
      </c>
      <c r="E145" s="25">
        <v>694</v>
      </c>
      <c r="F145" s="26">
        <v>1</v>
      </c>
    </row>
    <row r="146" spans="1:6" ht="12.9" customHeight="1" x14ac:dyDescent="0.25">
      <c r="A146" s="24" t="s">
        <v>288</v>
      </c>
      <c r="B146" s="24" t="s">
        <v>265</v>
      </c>
      <c r="C146" s="25">
        <v>2</v>
      </c>
      <c r="D146" s="26">
        <v>1.6</v>
      </c>
      <c r="E146" s="25">
        <v>630</v>
      </c>
      <c r="F146" s="26">
        <v>1</v>
      </c>
    </row>
    <row r="147" spans="1:6" ht="12.9" customHeight="1" x14ac:dyDescent="0.25">
      <c r="A147" s="24" t="s">
        <v>289</v>
      </c>
      <c r="B147" s="24" t="s">
        <v>268</v>
      </c>
      <c r="C147" s="25">
        <v>1</v>
      </c>
      <c r="D147" s="26">
        <v>1</v>
      </c>
      <c r="E147" s="25">
        <v>391</v>
      </c>
      <c r="F147" s="26">
        <v>0.5</v>
      </c>
    </row>
    <row r="148" spans="1:6" ht="12.9" customHeight="1" x14ac:dyDescent="0.25">
      <c r="A148" s="24" t="s">
        <v>291</v>
      </c>
      <c r="B148" s="24" t="s">
        <v>168</v>
      </c>
      <c r="C148" s="25">
        <v>1</v>
      </c>
      <c r="D148" s="26">
        <v>1.6</v>
      </c>
      <c r="E148" s="25">
        <v>630</v>
      </c>
      <c r="F148" s="26">
        <v>1</v>
      </c>
    </row>
    <row r="149" spans="1:6" ht="12.9" customHeight="1" x14ac:dyDescent="0.25">
      <c r="A149" s="24" t="s">
        <v>292</v>
      </c>
      <c r="B149" s="24" t="s">
        <v>271</v>
      </c>
      <c r="C149" s="25">
        <v>1</v>
      </c>
      <c r="D149" s="26">
        <v>1.6</v>
      </c>
      <c r="E149" s="25">
        <v>630</v>
      </c>
      <c r="F149" s="26">
        <v>1</v>
      </c>
    </row>
    <row r="150" spans="1:6" ht="12.9" customHeight="1" x14ac:dyDescent="0.25">
      <c r="A150" s="24" t="s">
        <v>294</v>
      </c>
      <c r="B150" s="24" t="s">
        <v>273</v>
      </c>
      <c r="C150" s="25">
        <v>1</v>
      </c>
      <c r="D150" s="26">
        <v>1.6</v>
      </c>
      <c r="E150" s="25">
        <v>630</v>
      </c>
      <c r="F150" s="26">
        <v>1</v>
      </c>
    </row>
    <row r="151" spans="1:6" ht="12.9" customHeight="1" x14ac:dyDescent="0.25">
      <c r="A151" s="24" t="s">
        <v>296</v>
      </c>
      <c r="B151" s="24" t="s">
        <v>76</v>
      </c>
      <c r="C151" s="25">
        <v>1</v>
      </c>
      <c r="D151" s="26">
        <v>1.6</v>
      </c>
      <c r="E151" s="25">
        <v>630</v>
      </c>
      <c r="F151" s="26">
        <v>1</v>
      </c>
    </row>
    <row r="152" spans="1:6" ht="12.9" customHeight="1" x14ac:dyDescent="0.25">
      <c r="A152" s="24" t="s">
        <v>298</v>
      </c>
      <c r="B152" s="24" t="s">
        <v>276</v>
      </c>
      <c r="C152" s="25">
        <v>1</v>
      </c>
      <c r="D152" s="26">
        <v>1</v>
      </c>
      <c r="E152" s="25">
        <v>391</v>
      </c>
      <c r="F152" s="26">
        <v>0.5</v>
      </c>
    </row>
    <row r="153" spans="1:6" ht="12.9" customHeight="1" x14ac:dyDescent="0.25">
      <c r="A153" s="24" t="s">
        <v>300</v>
      </c>
      <c r="B153" s="24" t="s">
        <v>25</v>
      </c>
      <c r="C153" s="25">
        <v>1</v>
      </c>
      <c r="D153" s="26">
        <v>1</v>
      </c>
      <c r="E153" s="25">
        <v>391</v>
      </c>
      <c r="F153" s="26">
        <v>0.5</v>
      </c>
    </row>
    <row r="154" spans="1:6" ht="12.9" customHeight="1" x14ac:dyDescent="0.25">
      <c r="A154" s="24" t="s">
        <v>302</v>
      </c>
      <c r="B154" s="24" t="s">
        <v>281</v>
      </c>
      <c r="C154" s="25">
        <v>1</v>
      </c>
      <c r="D154" s="26">
        <v>1.6</v>
      </c>
      <c r="E154" s="25">
        <v>630</v>
      </c>
      <c r="F154" s="26">
        <v>1</v>
      </c>
    </row>
    <row r="155" spans="1:6" ht="12.9" customHeight="1" x14ac:dyDescent="0.25">
      <c r="A155" s="24" t="s">
        <v>304</v>
      </c>
      <c r="B155" s="24" t="s">
        <v>283</v>
      </c>
      <c r="C155" s="25">
        <v>2</v>
      </c>
      <c r="D155" s="26">
        <v>1.6</v>
      </c>
      <c r="E155" s="25">
        <v>630</v>
      </c>
      <c r="F155" s="26">
        <v>1</v>
      </c>
    </row>
    <row r="156" spans="1:6" ht="12.9" customHeight="1" x14ac:dyDescent="0.25">
      <c r="A156" s="24" t="s">
        <v>305</v>
      </c>
      <c r="B156" s="24" t="s">
        <v>287</v>
      </c>
      <c r="C156" s="25">
        <v>1</v>
      </c>
      <c r="D156" s="26">
        <v>1</v>
      </c>
      <c r="E156" s="25">
        <v>391</v>
      </c>
      <c r="F156" s="26">
        <v>0.5</v>
      </c>
    </row>
    <row r="157" spans="1:6" ht="12.9" customHeight="1" x14ac:dyDescent="0.25">
      <c r="A157" s="24" t="s">
        <v>307</v>
      </c>
      <c r="B157" s="24" t="s">
        <v>200</v>
      </c>
      <c r="C157" s="25">
        <v>1</v>
      </c>
      <c r="D157" s="26">
        <v>1</v>
      </c>
      <c r="E157" s="25">
        <v>391</v>
      </c>
      <c r="F157" s="26">
        <v>0.5</v>
      </c>
    </row>
    <row r="158" spans="1:6" ht="12.9" customHeight="1" x14ac:dyDescent="0.25">
      <c r="A158" s="24" t="s">
        <v>308</v>
      </c>
      <c r="B158" s="24" t="s">
        <v>290</v>
      </c>
      <c r="C158" s="25">
        <v>1</v>
      </c>
      <c r="D158" s="26">
        <v>1.6</v>
      </c>
      <c r="E158" s="25">
        <v>630</v>
      </c>
      <c r="F158" s="26">
        <v>1</v>
      </c>
    </row>
    <row r="159" spans="1:6" ht="12.9" customHeight="1" x14ac:dyDescent="0.25">
      <c r="A159" s="24" t="s">
        <v>310</v>
      </c>
      <c r="B159" s="24" t="s">
        <v>212</v>
      </c>
      <c r="C159" s="25">
        <v>1</v>
      </c>
      <c r="D159" s="26">
        <v>1.6</v>
      </c>
      <c r="E159" s="25">
        <v>694</v>
      </c>
      <c r="F159" s="26">
        <v>1</v>
      </c>
    </row>
    <row r="160" spans="1:6" ht="12.9" customHeight="1" x14ac:dyDescent="0.25">
      <c r="A160" s="24" t="s">
        <v>312</v>
      </c>
      <c r="B160" s="24" t="s">
        <v>293</v>
      </c>
      <c r="C160" s="25">
        <v>1</v>
      </c>
      <c r="D160" s="26">
        <v>1.6</v>
      </c>
      <c r="E160" s="25">
        <v>694</v>
      </c>
      <c r="F160" s="26">
        <v>1</v>
      </c>
    </row>
    <row r="161" spans="1:6" ht="12.9" customHeight="1" x14ac:dyDescent="0.25">
      <c r="A161" s="24" t="s">
        <v>314</v>
      </c>
      <c r="B161" s="24" t="s">
        <v>295</v>
      </c>
      <c r="C161" s="25">
        <v>2</v>
      </c>
      <c r="D161" s="26">
        <v>1.6</v>
      </c>
      <c r="E161" s="25">
        <v>694</v>
      </c>
      <c r="F161" s="26">
        <v>1</v>
      </c>
    </row>
    <row r="162" spans="1:6" ht="12.9" customHeight="1" x14ac:dyDescent="0.25">
      <c r="A162" s="24" t="s">
        <v>316</v>
      </c>
      <c r="B162" s="24" t="s">
        <v>297</v>
      </c>
      <c r="C162" s="25">
        <v>1</v>
      </c>
      <c r="D162" s="26">
        <v>1.6</v>
      </c>
      <c r="E162" s="25">
        <v>694</v>
      </c>
      <c r="F162" s="26">
        <v>1</v>
      </c>
    </row>
    <row r="163" spans="1:6" ht="12.9" customHeight="1" x14ac:dyDescent="0.25">
      <c r="A163" s="24" t="s">
        <v>317</v>
      </c>
      <c r="B163" s="24" t="s">
        <v>299</v>
      </c>
      <c r="C163" s="25">
        <v>1</v>
      </c>
      <c r="D163" s="26">
        <v>1.6</v>
      </c>
      <c r="E163" s="25">
        <v>630</v>
      </c>
      <c r="F163" s="26">
        <v>1</v>
      </c>
    </row>
    <row r="164" spans="1:6" ht="12.9" customHeight="1" x14ac:dyDescent="0.25">
      <c r="A164" s="24" t="s">
        <v>319</v>
      </c>
      <c r="B164" s="24" t="s">
        <v>411</v>
      </c>
      <c r="C164" s="25">
        <v>1</v>
      </c>
      <c r="D164" s="26">
        <v>1</v>
      </c>
      <c r="E164" s="25">
        <v>391</v>
      </c>
      <c r="F164" s="26">
        <v>0.5</v>
      </c>
    </row>
    <row r="165" spans="1:6" ht="12.9" customHeight="1" x14ac:dyDescent="0.25">
      <c r="A165" s="24" t="s">
        <v>320</v>
      </c>
      <c r="B165" s="24" t="s">
        <v>301</v>
      </c>
      <c r="C165" s="25">
        <v>1</v>
      </c>
      <c r="D165" s="26">
        <v>1</v>
      </c>
      <c r="E165" s="25">
        <v>391</v>
      </c>
      <c r="F165" s="26">
        <v>0.5</v>
      </c>
    </row>
    <row r="166" spans="1:6" ht="12.9" customHeight="1" x14ac:dyDescent="0.25">
      <c r="A166" s="24" t="s">
        <v>322</v>
      </c>
      <c r="B166" s="24" t="s">
        <v>303</v>
      </c>
      <c r="C166" s="25">
        <v>1</v>
      </c>
      <c r="D166" s="26">
        <v>1.6</v>
      </c>
      <c r="E166" s="25">
        <v>630</v>
      </c>
      <c r="F166" s="26">
        <v>1</v>
      </c>
    </row>
    <row r="167" spans="1:6" ht="12.9" customHeight="1" x14ac:dyDescent="0.25">
      <c r="A167" s="24" t="s">
        <v>323</v>
      </c>
      <c r="B167" s="24" t="s">
        <v>254</v>
      </c>
      <c r="C167" s="25">
        <v>1</v>
      </c>
      <c r="D167" s="26">
        <v>1.6</v>
      </c>
      <c r="E167" s="25">
        <v>694</v>
      </c>
      <c r="F167" s="26">
        <v>1</v>
      </c>
    </row>
    <row r="168" spans="1:6" ht="12.9" customHeight="1" x14ac:dyDescent="0.25">
      <c r="A168" s="24" t="s">
        <v>324</v>
      </c>
      <c r="B168" s="24" t="s">
        <v>306</v>
      </c>
      <c r="C168" s="25">
        <v>1</v>
      </c>
      <c r="D168" s="26">
        <v>1.6</v>
      </c>
      <c r="E168" s="25">
        <v>694</v>
      </c>
      <c r="F168" s="26">
        <v>1</v>
      </c>
    </row>
    <row r="169" spans="1:6" ht="12.9" customHeight="1" x14ac:dyDescent="0.25">
      <c r="A169" s="24" t="s">
        <v>326</v>
      </c>
      <c r="B169" s="24" t="s">
        <v>78</v>
      </c>
      <c r="C169" s="25">
        <v>1</v>
      </c>
      <c r="D169" s="26">
        <v>1.6</v>
      </c>
      <c r="E169" s="25">
        <v>694</v>
      </c>
      <c r="F169" s="26">
        <v>1</v>
      </c>
    </row>
    <row r="170" spans="1:6" ht="12.9" customHeight="1" x14ac:dyDescent="0.25">
      <c r="A170" s="24" t="s">
        <v>328</v>
      </c>
      <c r="B170" s="24" t="s">
        <v>309</v>
      </c>
      <c r="C170" s="25">
        <v>1</v>
      </c>
      <c r="D170" s="26">
        <v>1.6</v>
      </c>
      <c r="E170" s="25">
        <v>694</v>
      </c>
      <c r="F170" s="26">
        <v>1</v>
      </c>
    </row>
    <row r="171" spans="1:6" ht="12.9" customHeight="1" x14ac:dyDescent="0.25">
      <c r="A171" s="24" t="s">
        <v>330</v>
      </c>
      <c r="B171" s="24" t="s">
        <v>113</v>
      </c>
      <c r="C171" s="25">
        <v>1</v>
      </c>
      <c r="D171" s="26">
        <v>1.6</v>
      </c>
      <c r="E171" s="25">
        <v>630</v>
      </c>
      <c r="F171" s="26">
        <v>1</v>
      </c>
    </row>
    <row r="172" spans="1:6" ht="12.9" customHeight="1" x14ac:dyDescent="0.25">
      <c r="A172" s="24" t="s">
        <v>332</v>
      </c>
      <c r="B172" s="24" t="s">
        <v>412</v>
      </c>
      <c r="C172" s="25">
        <v>1</v>
      </c>
      <c r="D172" s="26">
        <v>1</v>
      </c>
      <c r="E172" s="25">
        <v>391</v>
      </c>
      <c r="F172" s="26">
        <v>0.5</v>
      </c>
    </row>
    <row r="173" spans="1:6" ht="12.9" customHeight="1" x14ac:dyDescent="0.25">
      <c r="A173" s="24" t="s">
        <v>333</v>
      </c>
      <c r="B173" s="24" t="s">
        <v>441</v>
      </c>
      <c r="C173" s="25">
        <v>1</v>
      </c>
      <c r="D173" s="26">
        <v>1</v>
      </c>
      <c r="E173" s="25">
        <v>391</v>
      </c>
      <c r="F173" s="26">
        <v>0.5</v>
      </c>
    </row>
    <row r="174" spans="1:6" ht="12.9" customHeight="1" x14ac:dyDescent="0.25">
      <c r="A174" s="24" t="s">
        <v>335</v>
      </c>
      <c r="B174" s="24" t="s">
        <v>311</v>
      </c>
      <c r="C174" s="25">
        <v>1</v>
      </c>
      <c r="D174" s="26">
        <v>1.6</v>
      </c>
      <c r="E174" s="25">
        <v>630</v>
      </c>
      <c r="F174" s="26">
        <v>1</v>
      </c>
    </row>
    <row r="175" spans="1:6" ht="12.9" customHeight="1" x14ac:dyDescent="0.25">
      <c r="A175" s="24" t="s">
        <v>337</v>
      </c>
      <c r="B175" s="24" t="s">
        <v>313</v>
      </c>
      <c r="C175" s="25">
        <v>1</v>
      </c>
      <c r="D175" s="26">
        <v>1.6</v>
      </c>
      <c r="E175" s="25">
        <v>694</v>
      </c>
      <c r="F175" s="26">
        <v>1</v>
      </c>
    </row>
    <row r="176" spans="1:6" ht="12.9" customHeight="1" x14ac:dyDescent="0.25">
      <c r="A176" s="24" t="s">
        <v>339</v>
      </c>
      <c r="B176" s="24" t="s">
        <v>315</v>
      </c>
      <c r="C176" s="25">
        <v>1</v>
      </c>
      <c r="D176" s="26">
        <v>1.6</v>
      </c>
      <c r="E176" s="25">
        <v>694</v>
      </c>
      <c r="F176" s="26">
        <v>1</v>
      </c>
    </row>
    <row r="177" spans="1:6" ht="12.9" customHeight="1" x14ac:dyDescent="0.25">
      <c r="A177" s="24" t="s">
        <v>341</v>
      </c>
      <c r="B177" s="24" t="s">
        <v>82</v>
      </c>
      <c r="C177" s="25">
        <v>1</v>
      </c>
      <c r="D177" s="26">
        <v>1.6</v>
      </c>
      <c r="E177" s="25">
        <v>694</v>
      </c>
      <c r="F177" s="26">
        <v>1</v>
      </c>
    </row>
    <row r="178" spans="1:6" ht="12.9" customHeight="1" x14ac:dyDescent="0.25">
      <c r="A178" s="24" t="s">
        <v>343</v>
      </c>
      <c r="B178" s="24" t="s">
        <v>176</v>
      </c>
      <c r="C178" s="25">
        <v>1</v>
      </c>
      <c r="D178" s="26">
        <v>1.6</v>
      </c>
      <c r="E178" s="25">
        <v>630</v>
      </c>
      <c r="F178" s="26">
        <v>1</v>
      </c>
    </row>
    <row r="179" spans="1:6" ht="12.9" customHeight="1" x14ac:dyDescent="0.25">
      <c r="A179" s="24" t="s">
        <v>345</v>
      </c>
      <c r="B179" s="24" t="s">
        <v>321</v>
      </c>
      <c r="C179" s="25">
        <v>1</v>
      </c>
      <c r="D179" s="26">
        <v>1</v>
      </c>
      <c r="E179" s="25">
        <v>391</v>
      </c>
      <c r="F179" s="26">
        <v>0.5</v>
      </c>
    </row>
    <row r="180" spans="1:6" ht="12.9" customHeight="1" x14ac:dyDescent="0.25">
      <c r="A180" s="24" t="s">
        <v>382</v>
      </c>
      <c r="B180" s="24" t="s">
        <v>105</v>
      </c>
      <c r="C180" s="25">
        <v>1</v>
      </c>
      <c r="D180" s="26">
        <v>1</v>
      </c>
      <c r="E180" s="25">
        <v>391</v>
      </c>
      <c r="F180" s="26">
        <v>0.5</v>
      </c>
    </row>
    <row r="181" spans="1:6" ht="12.9" customHeight="1" x14ac:dyDescent="0.25">
      <c r="A181" s="24" t="s">
        <v>383</v>
      </c>
      <c r="B181" s="24" t="s">
        <v>124</v>
      </c>
      <c r="C181" s="25">
        <v>1</v>
      </c>
      <c r="D181" s="26">
        <v>1.6</v>
      </c>
      <c r="E181" s="25">
        <v>630</v>
      </c>
      <c r="F181" s="26">
        <v>1</v>
      </c>
    </row>
    <row r="182" spans="1:6" ht="12.9" customHeight="1" x14ac:dyDescent="0.25">
      <c r="A182" s="24" t="s">
        <v>384</v>
      </c>
      <c r="B182" s="24" t="s">
        <v>325</v>
      </c>
      <c r="C182" s="25">
        <v>2</v>
      </c>
      <c r="D182" s="26">
        <v>1.6</v>
      </c>
      <c r="E182" s="25">
        <v>694</v>
      </c>
      <c r="F182" s="26">
        <v>1</v>
      </c>
    </row>
    <row r="183" spans="1:6" ht="12.9" customHeight="1" x14ac:dyDescent="0.25">
      <c r="A183" s="24" t="s">
        <v>385</v>
      </c>
      <c r="B183" s="24" t="s">
        <v>327</v>
      </c>
      <c r="C183" s="25">
        <v>2</v>
      </c>
      <c r="D183" s="26">
        <v>1.6</v>
      </c>
      <c r="E183" s="25">
        <v>694</v>
      </c>
      <c r="F183" s="26">
        <v>1</v>
      </c>
    </row>
    <row r="184" spans="1:6" ht="12.9" customHeight="1" x14ac:dyDescent="0.25">
      <c r="A184" s="24" t="s">
        <v>386</v>
      </c>
      <c r="B184" s="24" t="s">
        <v>329</v>
      </c>
      <c r="C184" s="25">
        <v>1</v>
      </c>
      <c r="D184" s="26">
        <v>1.6</v>
      </c>
      <c r="E184" s="25">
        <v>694</v>
      </c>
      <c r="F184" s="26">
        <v>1</v>
      </c>
    </row>
    <row r="185" spans="1:6" ht="12.9" customHeight="1" x14ac:dyDescent="0.25">
      <c r="A185" s="24" t="s">
        <v>413</v>
      </c>
      <c r="B185" s="24" t="s">
        <v>435</v>
      </c>
      <c r="C185" s="25">
        <v>1</v>
      </c>
      <c r="D185" s="26">
        <v>1.6</v>
      </c>
      <c r="E185" s="25">
        <v>694</v>
      </c>
      <c r="F185" s="26">
        <v>1</v>
      </c>
    </row>
    <row r="186" spans="1:6" ht="12.9" customHeight="1" x14ac:dyDescent="0.25">
      <c r="A186" s="24" t="s">
        <v>414</v>
      </c>
      <c r="B186" s="24" t="s">
        <v>331</v>
      </c>
      <c r="C186" s="25">
        <v>1</v>
      </c>
      <c r="D186" s="26">
        <v>1.6</v>
      </c>
      <c r="E186" s="25">
        <v>630</v>
      </c>
      <c r="F186" s="26">
        <v>1</v>
      </c>
    </row>
    <row r="187" spans="1:6" ht="12.9" customHeight="1" x14ac:dyDescent="0.25">
      <c r="A187" s="24" t="s">
        <v>415</v>
      </c>
      <c r="B187" s="24" t="s">
        <v>210</v>
      </c>
      <c r="C187" s="25">
        <v>1</v>
      </c>
      <c r="D187" s="26">
        <v>1</v>
      </c>
      <c r="E187" s="25">
        <v>391</v>
      </c>
      <c r="F187" s="26">
        <v>0.5</v>
      </c>
    </row>
    <row r="188" spans="1:6" ht="12.9" customHeight="1" x14ac:dyDescent="0.25">
      <c r="A188" s="24" t="s">
        <v>416</v>
      </c>
      <c r="B188" s="24" t="s">
        <v>334</v>
      </c>
      <c r="C188" s="25">
        <v>1</v>
      </c>
      <c r="D188" s="26">
        <v>1</v>
      </c>
      <c r="E188" s="25">
        <v>391</v>
      </c>
      <c r="F188" s="26">
        <v>0.5</v>
      </c>
    </row>
    <row r="189" spans="1:6" ht="12.9" customHeight="1" x14ac:dyDescent="0.25">
      <c r="A189" s="24" t="s">
        <v>417</v>
      </c>
      <c r="B189" s="24" t="s">
        <v>336</v>
      </c>
      <c r="C189" s="25">
        <v>2</v>
      </c>
      <c r="D189" s="26">
        <v>1.6</v>
      </c>
      <c r="E189" s="25">
        <v>630</v>
      </c>
      <c r="F189" s="26">
        <v>1</v>
      </c>
    </row>
    <row r="190" spans="1:6" ht="12.9" customHeight="1" x14ac:dyDescent="0.25">
      <c r="A190" s="24" t="s">
        <v>442</v>
      </c>
      <c r="B190" s="24" t="s">
        <v>440</v>
      </c>
      <c r="C190" s="25">
        <v>1</v>
      </c>
      <c r="D190" s="26">
        <v>1.6</v>
      </c>
      <c r="E190" s="25">
        <v>694</v>
      </c>
      <c r="F190" s="26">
        <v>1</v>
      </c>
    </row>
    <row r="191" spans="1:6" ht="12.9" customHeight="1" x14ac:dyDescent="0.25">
      <c r="A191" s="24" t="s">
        <v>443</v>
      </c>
      <c r="B191" s="24" t="s">
        <v>338</v>
      </c>
      <c r="C191" s="25">
        <v>1</v>
      </c>
      <c r="D191" s="26">
        <v>1.6</v>
      </c>
      <c r="E191" s="25">
        <v>694</v>
      </c>
      <c r="F191" s="26">
        <v>1</v>
      </c>
    </row>
    <row r="192" spans="1:6" ht="12.9" customHeight="1" x14ac:dyDescent="0.25">
      <c r="A192" s="24" t="s">
        <v>444</v>
      </c>
      <c r="B192" s="24" t="s">
        <v>340</v>
      </c>
      <c r="C192" s="25">
        <v>1</v>
      </c>
      <c r="D192" s="26">
        <v>1.6</v>
      </c>
      <c r="E192" s="25">
        <v>694</v>
      </c>
      <c r="F192" s="26">
        <v>1</v>
      </c>
    </row>
    <row r="193" spans="1:6" ht="12.9" customHeight="1" x14ac:dyDescent="0.25">
      <c r="A193" s="24" t="s">
        <v>445</v>
      </c>
      <c r="B193" s="24" t="s">
        <v>346</v>
      </c>
      <c r="C193" s="25">
        <v>2</v>
      </c>
      <c r="D193" s="26">
        <v>1</v>
      </c>
      <c r="E193" s="25">
        <v>391</v>
      </c>
      <c r="F193" s="26">
        <v>0.5</v>
      </c>
    </row>
    <row r="194" spans="1:6" ht="12.9" customHeight="1" x14ac:dyDescent="0.25">
      <c r="A194" s="27"/>
      <c r="B194" s="27"/>
      <c r="C194" s="27">
        <v>250</v>
      </c>
      <c r="D194" s="27">
        <v>345.8</v>
      </c>
      <c r="E194" s="27">
        <v>127317</v>
      </c>
      <c r="F194" s="27">
        <v>224.5</v>
      </c>
    </row>
    <row r="195" spans="1:6" ht="12.9" customHeight="1" x14ac:dyDescent="0.25">
      <c r="A195" s="57"/>
      <c r="B195" s="57"/>
      <c r="C195" s="57"/>
      <c r="D195" s="57"/>
      <c r="E195" s="57"/>
      <c r="F195" s="57"/>
    </row>
    <row r="196" spans="1:6" ht="12.9" customHeight="1" x14ac:dyDescent="0.25">
      <c r="A196" s="58" t="s">
        <v>347</v>
      </c>
      <c r="B196" s="58"/>
      <c r="C196" s="58"/>
      <c r="D196" s="58"/>
      <c r="E196" s="58"/>
      <c r="F196" s="58"/>
    </row>
    <row r="197" spans="1:6" ht="12.9" customHeight="1" x14ac:dyDescent="0.25">
      <c r="A197" s="24" t="s">
        <v>22</v>
      </c>
      <c r="B197" s="24" t="s">
        <v>21</v>
      </c>
      <c r="C197" s="25" t="s">
        <v>21</v>
      </c>
      <c r="D197" s="26">
        <v>0</v>
      </c>
      <c r="E197" s="25">
        <v>620</v>
      </c>
      <c r="F197" s="26">
        <v>1</v>
      </c>
    </row>
    <row r="198" spans="1:6" ht="12.9" customHeight="1" x14ac:dyDescent="0.25">
      <c r="A198" s="24" t="s">
        <v>24</v>
      </c>
      <c r="B198" s="24" t="s">
        <v>21</v>
      </c>
      <c r="C198" s="25" t="s">
        <v>21</v>
      </c>
      <c r="D198" s="26">
        <v>0</v>
      </c>
      <c r="E198" s="25">
        <v>620</v>
      </c>
      <c r="F198" s="26">
        <v>1</v>
      </c>
    </row>
    <row r="199" spans="1:6" ht="12.9" customHeight="1" x14ac:dyDescent="0.25">
      <c r="A199" s="24" t="s">
        <v>26</v>
      </c>
      <c r="B199" s="24" t="s">
        <v>21</v>
      </c>
      <c r="C199" s="25" t="s">
        <v>21</v>
      </c>
      <c r="D199" s="26">
        <v>0</v>
      </c>
      <c r="E199" s="25">
        <v>620</v>
      </c>
      <c r="F199" s="26">
        <v>1</v>
      </c>
    </row>
    <row r="200" spans="1:6" ht="12.9" customHeight="1" x14ac:dyDescent="0.25">
      <c r="A200" s="24" t="s">
        <v>28</v>
      </c>
      <c r="B200" s="24" t="s">
        <v>21</v>
      </c>
      <c r="C200" s="25" t="s">
        <v>21</v>
      </c>
      <c r="D200" s="26">
        <v>0</v>
      </c>
      <c r="E200" s="25">
        <v>620</v>
      </c>
      <c r="F200" s="26">
        <v>1</v>
      </c>
    </row>
    <row r="201" spans="1:6" ht="12.9" customHeight="1" x14ac:dyDescent="0.25">
      <c r="A201" s="24" t="s">
        <v>30</v>
      </c>
      <c r="B201" s="24" t="s">
        <v>21</v>
      </c>
      <c r="C201" s="25" t="s">
        <v>21</v>
      </c>
      <c r="D201" s="26">
        <v>0</v>
      </c>
      <c r="E201" s="25">
        <v>870</v>
      </c>
      <c r="F201" s="26">
        <v>2</v>
      </c>
    </row>
    <row r="202" spans="1:6" ht="12.9" customHeight="1" x14ac:dyDescent="0.25">
      <c r="A202" s="24" t="s">
        <v>32</v>
      </c>
      <c r="B202" s="24" t="s">
        <v>21</v>
      </c>
      <c r="C202" s="25" t="s">
        <v>21</v>
      </c>
      <c r="D202" s="26">
        <v>0</v>
      </c>
      <c r="E202" s="25">
        <v>870</v>
      </c>
      <c r="F202" s="26">
        <v>2</v>
      </c>
    </row>
    <row r="203" spans="1:6" ht="12.9" customHeight="1" x14ac:dyDescent="0.25">
      <c r="A203" s="24" t="s">
        <v>34</v>
      </c>
      <c r="B203" s="24" t="s">
        <v>21</v>
      </c>
      <c r="C203" s="25" t="s">
        <v>21</v>
      </c>
      <c r="D203" s="26">
        <v>0</v>
      </c>
      <c r="E203" s="25">
        <v>870</v>
      </c>
      <c r="F203" s="26">
        <v>2</v>
      </c>
    </row>
    <row r="204" spans="1:6" ht="12.9" customHeight="1" x14ac:dyDescent="0.25">
      <c r="A204" s="24" t="s">
        <v>36</v>
      </c>
      <c r="B204" s="24" t="s">
        <v>21</v>
      </c>
      <c r="C204" s="25" t="s">
        <v>21</v>
      </c>
      <c r="D204" s="26">
        <v>0</v>
      </c>
      <c r="E204" s="25">
        <v>870</v>
      </c>
      <c r="F204" s="26">
        <v>2</v>
      </c>
    </row>
    <row r="205" spans="1:6" ht="12.9" customHeight="1" x14ac:dyDescent="0.25">
      <c r="A205" s="24" t="s">
        <v>38</v>
      </c>
      <c r="B205" s="24" t="s">
        <v>21</v>
      </c>
      <c r="C205" s="25" t="s">
        <v>21</v>
      </c>
      <c r="D205" s="26">
        <v>0</v>
      </c>
      <c r="E205" s="25">
        <v>620</v>
      </c>
      <c r="F205" s="26">
        <v>1</v>
      </c>
    </row>
    <row r="206" spans="1:6" ht="12.9" customHeight="1" x14ac:dyDescent="0.25">
      <c r="A206" s="24" t="s">
        <v>40</v>
      </c>
      <c r="B206" s="24" t="s">
        <v>21</v>
      </c>
      <c r="C206" s="25" t="s">
        <v>21</v>
      </c>
      <c r="D206" s="26">
        <v>0</v>
      </c>
      <c r="E206" s="25">
        <v>620</v>
      </c>
      <c r="F206" s="26">
        <v>1</v>
      </c>
    </row>
    <row r="207" spans="1:6" ht="12.9" customHeight="1" x14ac:dyDescent="0.25">
      <c r="A207" s="24" t="s">
        <v>42</v>
      </c>
      <c r="B207" s="24" t="s">
        <v>21</v>
      </c>
      <c r="C207" s="25" t="s">
        <v>21</v>
      </c>
      <c r="D207" s="26">
        <v>0</v>
      </c>
      <c r="E207" s="25">
        <v>620</v>
      </c>
      <c r="F207" s="26">
        <v>1</v>
      </c>
    </row>
    <row r="208" spans="1:6" ht="12.9" customHeight="1" x14ac:dyDescent="0.25">
      <c r="A208" s="24" t="s">
        <v>44</v>
      </c>
      <c r="B208" s="24" t="s">
        <v>472</v>
      </c>
      <c r="C208" s="25">
        <v>1</v>
      </c>
      <c r="D208" s="26">
        <v>0</v>
      </c>
      <c r="E208" s="25">
        <v>620</v>
      </c>
      <c r="F208" s="26">
        <v>1</v>
      </c>
    </row>
    <row r="209" spans="1:6" ht="12.9" customHeight="1" x14ac:dyDescent="0.25">
      <c r="A209" s="24" t="s">
        <v>46</v>
      </c>
      <c r="B209" s="24" t="s">
        <v>21</v>
      </c>
      <c r="C209" s="25" t="s">
        <v>21</v>
      </c>
      <c r="D209" s="26">
        <v>0</v>
      </c>
      <c r="E209" s="25">
        <v>620</v>
      </c>
      <c r="F209" s="26">
        <v>1</v>
      </c>
    </row>
    <row r="210" spans="1:6" ht="12.9" customHeight="1" x14ac:dyDescent="0.25">
      <c r="A210" s="24" t="s">
        <v>47</v>
      </c>
      <c r="B210" s="24" t="s">
        <v>21</v>
      </c>
      <c r="C210" s="25" t="s">
        <v>21</v>
      </c>
      <c r="D210" s="26">
        <v>0</v>
      </c>
      <c r="E210" s="25">
        <v>870</v>
      </c>
      <c r="F210" s="26">
        <v>2</v>
      </c>
    </row>
    <row r="211" spans="1:6" ht="12.9" customHeight="1" x14ac:dyDescent="0.25">
      <c r="A211" s="24" t="s">
        <v>49</v>
      </c>
      <c r="B211" s="24" t="s">
        <v>21</v>
      </c>
      <c r="C211" s="25" t="s">
        <v>21</v>
      </c>
      <c r="D211" s="26">
        <v>0</v>
      </c>
      <c r="E211" s="25">
        <v>870</v>
      </c>
      <c r="F211" s="26">
        <v>2</v>
      </c>
    </row>
    <row r="212" spans="1:6" ht="12.9" customHeight="1" x14ac:dyDescent="0.25">
      <c r="A212" s="24" t="s">
        <v>51</v>
      </c>
      <c r="B212" s="24" t="s">
        <v>21</v>
      </c>
      <c r="C212" s="25" t="s">
        <v>21</v>
      </c>
      <c r="D212" s="26">
        <v>0</v>
      </c>
      <c r="E212" s="25">
        <v>870</v>
      </c>
      <c r="F212" s="26">
        <v>2</v>
      </c>
    </row>
    <row r="213" spans="1:6" ht="12.9" customHeight="1" x14ac:dyDescent="0.25">
      <c r="A213" s="24" t="s">
        <v>53</v>
      </c>
      <c r="B213" s="24" t="s">
        <v>21</v>
      </c>
      <c r="C213" s="25" t="s">
        <v>21</v>
      </c>
      <c r="D213" s="26">
        <v>0</v>
      </c>
      <c r="E213" s="25">
        <v>870</v>
      </c>
      <c r="F213" s="26">
        <v>2</v>
      </c>
    </row>
    <row r="214" spans="1:6" ht="12.9" customHeight="1" x14ac:dyDescent="0.25">
      <c r="A214" s="24" t="s">
        <v>55</v>
      </c>
      <c r="B214" s="24" t="s">
        <v>21</v>
      </c>
      <c r="C214" s="25" t="s">
        <v>21</v>
      </c>
      <c r="D214" s="26">
        <v>0</v>
      </c>
      <c r="E214" s="25">
        <v>391</v>
      </c>
      <c r="F214" s="26">
        <v>0.5</v>
      </c>
    </row>
    <row r="215" spans="1:6" ht="12.9" customHeight="1" x14ac:dyDescent="0.25">
      <c r="A215" s="24" t="s">
        <v>57</v>
      </c>
      <c r="B215" s="24" t="s">
        <v>21</v>
      </c>
      <c r="C215" s="25" t="s">
        <v>21</v>
      </c>
      <c r="D215" s="26">
        <v>0</v>
      </c>
      <c r="E215" s="25">
        <v>630</v>
      </c>
      <c r="F215" s="26">
        <v>1</v>
      </c>
    </row>
    <row r="216" spans="1:6" ht="12.9" customHeight="1" x14ac:dyDescent="0.25">
      <c r="A216" s="24" t="s">
        <v>59</v>
      </c>
      <c r="B216" s="24" t="s">
        <v>21</v>
      </c>
      <c r="C216" s="25" t="s">
        <v>21</v>
      </c>
      <c r="D216" s="26">
        <v>0</v>
      </c>
      <c r="E216" s="25">
        <v>1021</v>
      </c>
      <c r="F216" s="26">
        <v>2</v>
      </c>
    </row>
    <row r="217" spans="1:6" ht="12.9" customHeight="1" x14ac:dyDescent="0.25">
      <c r="A217" s="24" t="s">
        <v>61</v>
      </c>
      <c r="B217" s="24" t="s">
        <v>21</v>
      </c>
      <c r="C217" s="25" t="s">
        <v>21</v>
      </c>
      <c r="D217" s="26">
        <v>0</v>
      </c>
      <c r="E217" s="25">
        <v>391</v>
      </c>
      <c r="F217" s="26">
        <v>0.5</v>
      </c>
    </row>
    <row r="218" spans="1:6" ht="12.9" customHeight="1" x14ac:dyDescent="0.25">
      <c r="A218" s="24" t="s">
        <v>63</v>
      </c>
      <c r="B218" s="24" t="s">
        <v>21</v>
      </c>
      <c r="C218" s="25" t="s">
        <v>21</v>
      </c>
      <c r="D218" s="26">
        <v>0</v>
      </c>
      <c r="E218" s="25">
        <v>630</v>
      </c>
      <c r="F218" s="26">
        <v>1</v>
      </c>
    </row>
    <row r="219" spans="1:6" ht="12.9" customHeight="1" x14ac:dyDescent="0.25">
      <c r="A219" s="24" t="s">
        <v>65</v>
      </c>
      <c r="B219" s="24" t="s">
        <v>21</v>
      </c>
      <c r="C219" s="25" t="s">
        <v>21</v>
      </c>
      <c r="D219" s="26">
        <v>0</v>
      </c>
      <c r="E219" s="25">
        <v>630</v>
      </c>
      <c r="F219" s="26">
        <v>1</v>
      </c>
    </row>
    <row r="220" spans="1:6" ht="12.9" customHeight="1" x14ac:dyDescent="0.25">
      <c r="A220" s="24" t="s">
        <v>67</v>
      </c>
      <c r="B220" s="24" t="s">
        <v>21</v>
      </c>
      <c r="C220" s="25" t="s">
        <v>21</v>
      </c>
      <c r="D220" s="26">
        <v>0</v>
      </c>
      <c r="E220" s="25">
        <v>694</v>
      </c>
      <c r="F220" s="26">
        <v>1</v>
      </c>
    </row>
    <row r="221" spans="1:6" ht="12.9" customHeight="1" x14ac:dyDescent="0.25">
      <c r="A221" s="24" t="s">
        <v>69</v>
      </c>
      <c r="B221" s="24" t="s">
        <v>21</v>
      </c>
      <c r="C221" s="25" t="s">
        <v>21</v>
      </c>
      <c r="D221" s="26">
        <v>0</v>
      </c>
      <c r="E221" s="25">
        <v>694</v>
      </c>
      <c r="F221" s="26">
        <v>1</v>
      </c>
    </row>
    <row r="222" spans="1:6" ht="12.9" customHeight="1" x14ac:dyDescent="0.25">
      <c r="A222" s="24" t="s">
        <v>71</v>
      </c>
      <c r="B222" s="24" t="s">
        <v>21</v>
      </c>
      <c r="C222" s="25" t="s">
        <v>21</v>
      </c>
      <c r="D222" s="26">
        <v>0</v>
      </c>
      <c r="E222" s="25">
        <v>630</v>
      </c>
      <c r="F222" s="26">
        <v>1</v>
      </c>
    </row>
    <row r="223" spans="1:6" ht="12.9" customHeight="1" x14ac:dyDescent="0.25">
      <c r="A223" s="27"/>
      <c r="B223" s="27"/>
      <c r="C223" s="27">
        <v>1</v>
      </c>
      <c r="D223" s="27">
        <v>0</v>
      </c>
      <c r="E223" s="27">
        <v>18251</v>
      </c>
      <c r="F223" s="27">
        <v>34</v>
      </c>
    </row>
    <row r="224" spans="1:6" ht="12.9" customHeight="1" x14ac:dyDescent="0.25">
      <c r="A224" s="27"/>
      <c r="B224" s="27"/>
      <c r="C224" s="27">
        <v>251</v>
      </c>
      <c r="D224" s="27">
        <v>345.8</v>
      </c>
      <c r="E224" s="27">
        <v>145568</v>
      </c>
      <c r="F224" s="27">
        <v>258.5</v>
      </c>
    </row>
    <row r="225" spans="1:6" ht="12.75" customHeight="1" x14ac:dyDescent="0.25">
      <c r="A225" s="55" t="s">
        <v>473</v>
      </c>
      <c r="B225" s="55"/>
      <c r="C225" s="55"/>
      <c r="D225" s="55"/>
      <c r="E225" s="55"/>
      <c r="F225" s="55"/>
    </row>
    <row r="226" spans="1:6" ht="12.75" customHeight="1" x14ac:dyDescent="0.25">
      <c r="A226" s="55" t="s">
        <v>474</v>
      </c>
      <c r="B226" s="55"/>
      <c r="C226" s="55"/>
      <c r="D226" s="55"/>
      <c r="E226" s="55"/>
      <c r="F226" s="55"/>
    </row>
    <row r="227" spans="1:6" ht="12.75" customHeight="1" x14ac:dyDescent="0.25">
      <c r="A227" s="55" t="s">
        <v>475</v>
      </c>
      <c r="B227" s="55"/>
      <c r="C227" s="55"/>
      <c r="D227" s="55"/>
      <c r="E227" s="55"/>
      <c r="F227" s="55"/>
    </row>
    <row r="228" spans="1:6" ht="12.75" customHeight="1" x14ac:dyDescent="0.25">
      <c r="A228" s="55" t="s">
        <v>476</v>
      </c>
      <c r="B228" s="55"/>
      <c r="C228" s="55"/>
      <c r="D228" s="55"/>
      <c r="E228" s="55"/>
      <c r="F228" s="55"/>
    </row>
    <row r="229" spans="1:6" ht="12.75" customHeight="1" x14ac:dyDescent="0.25">
      <c r="A229" s="55" t="s">
        <v>477</v>
      </c>
      <c r="B229" s="55"/>
      <c r="C229" s="55"/>
      <c r="D229" s="55"/>
      <c r="E229" s="55"/>
      <c r="F229" s="55"/>
    </row>
    <row r="230" spans="1:6" ht="12.75" customHeight="1" x14ac:dyDescent="0.25">
      <c r="A230" s="55" t="s">
        <v>358</v>
      </c>
      <c r="B230" s="55"/>
      <c r="C230" s="55"/>
      <c r="D230" s="55"/>
      <c r="E230" s="55"/>
      <c r="F230" s="55"/>
    </row>
    <row r="231" spans="1:6" ht="12.75" customHeight="1" x14ac:dyDescent="0.25">
      <c r="A231" s="55" t="s">
        <v>359</v>
      </c>
      <c r="B231" s="55"/>
      <c r="C231" s="55"/>
      <c r="D231" s="55"/>
      <c r="E231" s="55"/>
      <c r="F231" s="55"/>
    </row>
    <row r="232" spans="1:6" ht="12.75" customHeight="1" x14ac:dyDescent="0.25">
      <c r="A232" s="55" t="s">
        <v>360</v>
      </c>
      <c r="B232" s="55"/>
      <c r="C232" s="55"/>
      <c r="D232" s="55"/>
      <c r="E232" s="55"/>
      <c r="F232" s="55"/>
    </row>
    <row r="233" spans="1:6" ht="12.75" customHeight="1" x14ac:dyDescent="0.25">
      <c r="A233" s="55" t="s">
        <v>478</v>
      </c>
      <c r="B233" s="55"/>
      <c r="C233" s="55"/>
      <c r="D233" s="55"/>
      <c r="E233" s="55"/>
      <c r="F233" s="55"/>
    </row>
    <row r="234" spans="1:6" ht="12.75" customHeight="1" x14ac:dyDescent="0.25">
      <c r="A234" s="55" t="s">
        <v>479</v>
      </c>
      <c r="B234" s="55"/>
      <c r="C234" s="55"/>
      <c r="D234" s="55"/>
      <c r="E234" s="55"/>
      <c r="F234" s="55"/>
    </row>
    <row r="235" spans="1:6" ht="12.75" customHeight="1" x14ac:dyDescent="0.25">
      <c r="A235" s="55" t="s">
        <v>480</v>
      </c>
      <c r="B235" s="55"/>
      <c r="C235" s="55"/>
      <c r="D235" s="55"/>
      <c r="E235" s="55"/>
      <c r="F235" s="55"/>
    </row>
    <row r="236" spans="1:6" ht="12.75" customHeight="1" x14ac:dyDescent="0.25">
      <c r="A236" s="55" t="s">
        <v>481</v>
      </c>
      <c r="B236" s="55"/>
      <c r="C236" s="55"/>
      <c r="D236" s="55"/>
      <c r="E236" s="55"/>
      <c r="F236" s="55"/>
    </row>
    <row r="237" spans="1:6" ht="12.75" customHeight="1" x14ac:dyDescent="0.25">
      <c r="A237" s="55" t="s">
        <v>365</v>
      </c>
      <c r="B237" s="55"/>
      <c r="C237" s="55"/>
      <c r="D237" s="55"/>
      <c r="E237" s="55"/>
      <c r="F237" s="55"/>
    </row>
    <row r="238" spans="1:6" ht="12.75" customHeight="1" x14ac:dyDescent="0.25">
      <c r="A238" s="55" t="s">
        <v>366</v>
      </c>
      <c r="B238" s="55"/>
      <c r="C238" s="55"/>
      <c r="D238" s="55"/>
      <c r="E238" s="55"/>
      <c r="F238" s="55"/>
    </row>
    <row r="239" spans="1:6" ht="12.75" customHeight="1" x14ac:dyDescent="0.25">
      <c r="A239" s="55" t="s">
        <v>482</v>
      </c>
      <c r="B239" s="55"/>
      <c r="C239" s="55"/>
      <c r="D239" s="55"/>
      <c r="E239" s="55"/>
      <c r="F239" s="55"/>
    </row>
    <row r="240" spans="1:6" ht="12.75" customHeight="1" x14ac:dyDescent="0.25">
      <c r="A240" s="55" t="s">
        <v>369</v>
      </c>
      <c r="B240" s="55"/>
      <c r="C240" s="55"/>
      <c r="D240" s="55"/>
      <c r="E240" s="55"/>
      <c r="F240" s="55"/>
    </row>
    <row r="241" spans="1:6" ht="12.75" customHeight="1" x14ac:dyDescent="0.25">
      <c r="A241" s="55" t="s">
        <v>428</v>
      </c>
      <c r="B241" s="55"/>
      <c r="C241" s="55"/>
      <c r="D241" s="55"/>
      <c r="E241" s="55"/>
      <c r="F241" s="55"/>
    </row>
    <row r="242" spans="1:6" ht="12.75" customHeight="1" x14ac:dyDescent="0.25">
      <c r="A242" s="55" t="s">
        <v>483</v>
      </c>
      <c r="B242" s="55"/>
      <c r="C242" s="55"/>
      <c r="D242" s="55"/>
      <c r="E242" s="55"/>
      <c r="F242" s="55"/>
    </row>
    <row r="243" spans="1:6" ht="12.75" customHeight="1" x14ac:dyDescent="0.25">
      <c r="A243" s="55" t="s">
        <v>484</v>
      </c>
      <c r="B243" s="55"/>
      <c r="C243" s="55"/>
      <c r="D243" s="55"/>
      <c r="E243" s="55"/>
      <c r="F243" s="55"/>
    </row>
    <row r="244" spans="1:6" ht="12.75" customHeight="1" x14ac:dyDescent="0.25">
      <c r="A244" s="55" t="s">
        <v>485</v>
      </c>
      <c r="B244" s="55"/>
      <c r="C244" s="55"/>
      <c r="D244" s="55"/>
      <c r="E244" s="55"/>
      <c r="F244" s="55"/>
    </row>
    <row r="245" spans="1:6" ht="12.75" customHeight="1" x14ac:dyDescent="0.25">
      <c r="A245" s="55" t="s">
        <v>486</v>
      </c>
      <c r="B245" s="55"/>
      <c r="C245" s="55"/>
      <c r="D245" s="55"/>
      <c r="E245" s="55"/>
      <c r="F245" s="55"/>
    </row>
    <row r="246" spans="1:6" ht="12.75" customHeight="1" x14ac:dyDescent="0.25">
      <c r="A246" s="55" t="s">
        <v>487</v>
      </c>
      <c r="B246" s="55"/>
      <c r="C246" s="55"/>
      <c r="D246" s="55"/>
      <c r="E246" s="55"/>
      <c r="F246" s="55"/>
    </row>
    <row r="247" spans="1:6" ht="12.75" customHeight="1" x14ac:dyDescent="0.25">
      <c r="A247" s="55" t="s">
        <v>488</v>
      </c>
      <c r="B247" s="55"/>
      <c r="C247" s="55"/>
      <c r="D247" s="55"/>
      <c r="E247" s="55"/>
      <c r="F247" s="55"/>
    </row>
    <row r="248" spans="1:6" ht="12.75" customHeight="1" x14ac:dyDescent="0.25">
      <c r="A248" s="55" t="s">
        <v>489</v>
      </c>
      <c r="B248" s="55"/>
      <c r="C248" s="55"/>
      <c r="D248" s="55"/>
      <c r="E248" s="55"/>
      <c r="F248" s="55"/>
    </row>
    <row r="249" spans="1:6" ht="12.75" customHeight="1" x14ac:dyDescent="0.25">
      <c r="A249" s="55" t="s">
        <v>490</v>
      </c>
      <c r="B249" s="55"/>
      <c r="C249" s="55"/>
      <c r="D249" s="55"/>
      <c r="E249" s="55"/>
      <c r="F249" s="55"/>
    </row>
    <row r="250" spans="1:6" ht="12.75" customHeight="1" x14ac:dyDescent="0.25">
      <c r="A250" s="55" t="s">
        <v>379</v>
      </c>
      <c r="B250" s="55"/>
      <c r="C250" s="55"/>
      <c r="D250" s="55"/>
      <c r="E250" s="55"/>
      <c r="F250" s="55"/>
    </row>
  </sheetData>
  <mergeCells count="29">
    <mergeCell ref="A231:F231"/>
    <mergeCell ref="A1:F1"/>
    <mergeCell ref="A195:F195"/>
    <mergeCell ref="A196:F196"/>
    <mergeCell ref="A225:F225"/>
    <mergeCell ref="A226:F226"/>
    <mergeCell ref="A227:F227"/>
    <mergeCell ref="A228:F228"/>
    <mergeCell ref="A229:F229"/>
    <mergeCell ref="A230:F230"/>
    <mergeCell ref="A243:F243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50:F250"/>
    <mergeCell ref="A244:F244"/>
    <mergeCell ref="A245:F245"/>
    <mergeCell ref="A246:F246"/>
    <mergeCell ref="A247:F247"/>
    <mergeCell ref="A248:F248"/>
    <mergeCell ref="A249:F249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opLeftCell="A79" workbookViewId="0">
      <selection activeCell="H113" sqref="H113"/>
    </sheetView>
  </sheetViews>
  <sheetFormatPr defaultColWidth="9.33203125" defaultRowHeight="12.9" customHeight="1" x14ac:dyDescent="0.25"/>
  <cols>
    <col min="1" max="1" width="10.109375" style="24" bestFit="1" customWidth="1"/>
    <col min="2" max="2" width="10.6640625" style="24" bestFit="1" customWidth="1"/>
    <col min="3" max="3" width="9.6640625" style="25" bestFit="1" customWidth="1"/>
    <col min="4" max="4" width="9.6640625" style="26" bestFit="1" customWidth="1"/>
    <col min="5" max="5" width="9.6640625" style="25" bestFit="1" customWidth="1"/>
    <col min="6" max="6" width="9.6640625" style="26" bestFit="1" customWidth="1"/>
    <col min="7" max="7" width="9.33203125" style="21"/>
    <col min="8" max="10" width="9.33203125" style="44"/>
    <col min="11" max="16384" width="9.33203125" style="21"/>
  </cols>
  <sheetData>
    <row r="1" spans="1:10" ht="25.65" customHeight="1" thickBot="1" x14ac:dyDescent="0.35">
      <c r="A1" s="56" t="s">
        <v>512</v>
      </c>
      <c r="B1" s="56"/>
      <c r="C1" s="56"/>
      <c r="D1" s="56"/>
      <c r="E1" s="56"/>
      <c r="F1" s="56"/>
    </row>
    <row r="2" spans="1:10" s="22" customFormat="1" ht="12.9" customHeight="1" x14ac:dyDescent="0.25">
      <c r="A2" s="28" t="s">
        <v>15</v>
      </c>
      <c r="B2" s="28" t="s">
        <v>16</v>
      </c>
      <c r="C2" s="29" t="s">
        <v>17</v>
      </c>
      <c r="D2" s="30" t="s">
        <v>18</v>
      </c>
      <c r="E2" s="29" t="s">
        <v>19</v>
      </c>
      <c r="F2" s="30" t="s">
        <v>20</v>
      </c>
      <c r="H2" s="42" t="s">
        <v>17</v>
      </c>
      <c r="I2" s="43" t="s">
        <v>18</v>
      </c>
      <c r="J2" s="42" t="s">
        <v>19</v>
      </c>
    </row>
    <row r="3" spans="1:10" ht="12.9" customHeight="1" x14ac:dyDescent="0.25">
      <c r="A3" s="24" t="s">
        <v>22</v>
      </c>
      <c r="B3" s="24" t="s">
        <v>23</v>
      </c>
      <c r="C3" s="25">
        <v>1</v>
      </c>
      <c r="D3" s="26">
        <v>1.6</v>
      </c>
      <c r="E3" s="25">
        <v>620</v>
      </c>
      <c r="F3" s="26">
        <v>1</v>
      </c>
      <c r="H3" s="38">
        <v>1</v>
      </c>
      <c r="I3" s="39">
        <v>1.6</v>
      </c>
      <c r="J3" s="38">
        <v>620</v>
      </c>
    </row>
    <row r="4" spans="1:10" ht="12.9" customHeight="1" x14ac:dyDescent="0.25">
      <c r="A4" s="24" t="s">
        <v>24</v>
      </c>
      <c r="B4" s="24" t="s">
        <v>25</v>
      </c>
      <c r="C4" s="25">
        <v>1</v>
      </c>
      <c r="D4" s="26">
        <v>1.6</v>
      </c>
      <c r="E4" s="25">
        <v>620</v>
      </c>
      <c r="F4" s="26">
        <v>1</v>
      </c>
      <c r="H4" s="38">
        <v>1</v>
      </c>
      <c r="I4" s="39">
        <v>1.6</v>
      </c>
      <c r="J4" s="38">
        <v>620</v>
      </c>
    </row>
    <row r="5" spans="1:10" ht="12.9" customHeight="1" x14ac:dyDescent="0.25">
      <c r="A5" s="24" t="s">
        <v>26</v>
      </c>
      <c r="B5" s="24" t="s">
        <v>418</v>
      </c>
      <c r="C5" s="25">
        <v>1</v>
      </c>
      <c r="D5" s="26">
        <v>1.6</v>
      </c>
      <c r="E5" s="25">
        <v>620</v>
      </c>
      <c r="F5" s="26">
        <v>1</v>
      </c>
      <c r="H5" s="38">
        <v>1</v>
      </c>
      <c r="I5" s="39">
        <v>1.6</v>
      </c>
      <c r="J5" s="38">
        <v>620</v>
      </c>
    </row>
    <row r="6" spans="1:10" ht="12.9" customHeight="1" x14ac:dyDescent="0.25">
      <c r="A6" s="24" t="s">
        <v>28</v>
      </c>
      <c r="B6" s="24" t="s">
        <v>31</v>
      </c>
      <c r="C6" s="25">
        <v>1</v>
      </c>
      <c r="D6" s="26">
        <v>1.6</v>
      </c>
      <c r="E6" s="25">
        <v>620</v>
      </c>
      <c r="F6" s="26">
        <v>1</v>
      </c>
      <c r="H6" s="38">
        <v>1</v>
      </c>
      <c r="I6" s="39">
        <v>1.6</v>
      </c>
      <c r="J6" s="38">
        <v>620</v>
      </c>
    </row>
    <row r="7" spans="1:10" ht="12.9" customHeight="1" x14ac:dyDescent="0.25">
      <c r="A7" s="24" t="s">
        <v>30</v>
      </c>
      <c r="B7" s="24" t="s">
        <v>33</v>
      </c>
      <c r="C7" s="25">
        <v>1</v>
      </c>
      <c r="D7" s="26">
        <v>1.6</v>
      </c>
      <c r="E7" s="25">
        <v>620</v>
      </c>
      <c r="F7" s="26">
        <v>1</v>
      </c>
      <c r="H7" s="38">
        <v>1</v>
      </c>
      <c r="I7" s="39">
        <v>1.6</v>
      </c>
      <c r="J7" s="38">
        <v>620</v>
      </c>
    </row>
    <row r="8" spans="1:10" ht="12.9" customHeight="1" x14ac:dyDescent="0.25">
      <c r="A8" s="24" t="s">
        <v>32</v>
      </c>
      <c r="B8" s="24" t="s">
        <v>37</v>
      </c>
      <c r="C8" s="25">
        <v>2</v>
      </c>
      <c r="D8" s="26">
        <v>1.6</v>
      </c>
      <c r="E8" s="25">
        <v>620</v>
      </c>
      <c r="F8" s="26">
        <v>1</v>
      </c>
      <c r="H8" s="38">
        <v>2</v>
      </c>
      <c r="I8" s="39">
        <v>1.6</v>
      </c>
      <c r="J8" s="38">
        <v>620</v>
      </c>
    </row>
    <row r="9" spans="1:10" ht="12.9" customHeight="1" x14ac:dyDescent="0.25">
      <c r="A9" s="24" t="s">
        <v>34</v>
      </c>
      <c r="B9" s="24" t="s">
        <v>39</v>
      </c>
      <c r="C9" s="25">
        <v>1</v>
      </c>
      <c r="D9" s="26">
        <v>1.6</v>
      </c>
      <c r="E9" s="25">
        <v>620</v>
      </c>
      <c r="F9" s="26">
        <v>1</v>
      </c>
      <c r="H9" s="38">
        <v>1</v>
      </c>
      <c r="I9" s="39">
        <v>1.6</v>
      </c>
      <c r="J9" s="38">
        <v>620</v>
      </c>
    </row>
    <row r="10" spans="1:10" ht="12.9" customHeight="1" x14ac:dyDescent="0.25">
      <c r="A10" s="24" t="s">
        <v>36</v>
      </c>
      <c r="B10" s="24" t="s">
        <v>41</v>
      </c>
      <c r="C10" s="25">
        <v>1</v>
      </c>
      <c r="D10" s="26">
        <v>1.6</v>
      </c>
      <c r="E10" s="25">
        <v>620</v>
      </c>
      <c r="F10" s="26">
        <v>1</v>
      </c>
      <c r="H10" s="38">
        <v>1</v>
      </c>
      <c r="I10" s="39">
        <v>1.6</v>
      </c>
      <c r="J10" s="38">
        <v>620</v>
      </c>
    </row>
    <row r="11" spans="1:10" ht="12.9" customHeight="1" x14ac:dyDescent="0.25">
      <c r="A11" s="24" t="s">
        <v>38</v>
      </c>
      <c r="B11" s="24" t="s">
        <v>43</v>
      </c>
      <c r="C11" s="25">
        <v>1</v>
      </c>
      <c r="D11" s="26">
        <v>1.6</v>
      </c>
      <c r="E11" s="25">
        <v>620</v>
      </c>
      <c r="F11" s="26">
        <v>1</v>
      </c>
      <c r="H11" s="38">
        <v>1</v>
      </c>
      <c r="I11" s="39">
        <v>1.6</v>
      </c>
      <c r="J11" s="38">
        <v>620</v>
      </c>
    </row>
    <row r="12" spans="1:10" ht="12.9" customHeight="1" x14ac:dyDescent="0.25">
      <c r="A12" s="24" t="s">
        <v>40</v>
      </c>
      <c r="B12" s="24" t="s">
        <v>468</v>
      </c>
      <c r="C12" s="25">
        <v>1</v>
      </c>
      <c r="D12" s="26">
        <v>1.6</v>
      </c>
      <c r="E12" s="25">
        <v>620</v>
      </c>
      <c r="F12" s="26">
        <v>1</v>
      </c>
      <c r="H12" s="38">
        <v>1</v>
      </c>
      <c r="I12" s="39">
        <v>1.6</v>
      </c>
      <c r="J12" s="38">
        <v>620</v>
      </c>
    </row>
    <row r="13" spans="1:10" ht="12.9" customHeight="1" x14ac:dyDescent="0.25">
      <c r="A13" s="24" t="s">
        <v>42</v>
      </c>
      <c r="B13" s="24" t="s">
        <v>25</v>
      </c>
      <c r="C13" s="25">
        <v>2</v>
      </c>
      <c r="D13" s="26">
        <v>1.6</v>
      </c>
      <c r="E13" s="25">
        <v>620</v>
      </c>
      <c r="F13" s="26">
        <v>1</v>
      </c>
      <c r="H13" s="38">
        <v>2</v>
      </c>
      <c r="I13" s="39">
        <v>1.6</v>
      </c>
      <c r="J13" s="38">
        <v>620</v>
      </c>
    </row>
    <row r="14" spans="1:10" ht="12.9" customHeight="1" x14ac:dyDescent="0.25">
      <c r="A14" s="24" t="s">
        <v>44</v>
      </c>
      <c r="B14" s="24" t="s">
        <v>48</v>
      </c>
      <c r="C14" s="25">
        <v>2</v>
      </c>
      <c r="D14" s="26">
        <v>1.6</v>
      </c>
      <c r="E14" s="25">
        <v>620</v>
      </c>
      <c r="F14" s="26">
        <v>1</v>
      </c>
      <c r="H14" s="38">
        <v>2</v>
      </c>
      <c r="I14" s="39">
        <v>1.6</v>
      </c>
      <c r="J14" s="38">
        <v>620</v>
      </c>
    </row>
    <row r="15" spans="1:10" ht="12.9" customHeight="1" x14ac:dyDescent="0.25">
      <c r="A15" s="24" t="s">
        <v>46</v>
      </c>
      <c r="B15" s="24" t="s">
        <v>418</v>
      </c>
      <c r="C15" s="25">
        <v>1</v>
      </c>
      <c r="D15" s="26">
        <v>1.6</v>
      </c>
      <c r="E15" s="25">
        <v>620</v>
      </c>
      <c r="F15" s="26">
        <v>1</v>
      </c>
      <c r="H15" s="38">
        <v>1</v>
      </c>
      <c r="I15" s="39">
        <v>1.6</v>
      </c>
      <c r="J15" s="38">
        <v>620</v>
      </c>
    </row>
    <row r="16" spans="1:10" ht="12.9" customHeight="1" x14ac:dyDescent="0.25">
      <c r="A16" s="24" t="s">
        <v>47</v>
      </c>
      <c r="B16" s="24" t="s">
        <v>52</v>
      </c>
      <c r="C16" s="25">
        <v>2</v>
      </c>
      <c r="D16" s="26">
        <v>1.6</v>
      </c>
      <c r="E16" s="25">
        <v>620</v>
      </c>
      <c r="F16" s="26">
        <v>1</v>
      </c>
      <c r="H16" s="38">
        <v>2</v>
      </c>
      <c r="I16" s="39">
        <v>1.6</v>
      </c>
      <c r="J16" s="38">
        <v>620</v>
      </c>
    </row>
    <row r="17" spans="1:10" ht="12.9" customHeight="1" x14ac:dyDescent="0.25">
      <c r="A17" s="24" t="s">
        <v>49</v>
      </c>
      <c r="B17" s="24" t="s">
        <v>348</v>
      </c>
      <c r="C17" s="25">
        <v>1</v>
      </c>
      <c r="D17" s="26">
        <v>1.6</v>
      </c>
      <c r="E17" s="25">
        <v>620</v>
      </c>
      <c r="F17" s="26">
        <v>1</v>
      </c>
      <c r="H17" s="38">
        <v>1</v>
      </c>
      <c r="I17" s="39">
        <v>1.6</v>
      </c>
      <c r="J17" s="38">
        <v>620</v>
      </c>
    </row>
    <row r="18" spans="1:10" ht="12.9" customHeight="1" x14ac:dyDescent="0.25">
      <c r="A18" s="24" t="s">
        <v>51</v>
      </c>
      <c r="B18" s="24" t="s">
        <v>56</v>
      </c>
      <c r="C18" s="25">
        <v>1</v>
      </c>
      <c r="D18" s="26">
        <v>1.6</v>
      </c>
      <c r="E18" s="25">
        <v>620</v>
      </c>
      <c r="F18" s="26">
        <v>1</v>
      </c>
      <c r="H18" s="38">
        <v>1</v>
      </c>
      <c r="I18" s="39">
        <v>1.6</v>
      </c>
      <c r="J18" s="38">
        <v>620</v>
      </c>
    </row>
    <row r="19" spans="1:10" ht="12.9" customHeight="1" x14ac:dyDescent="0.25">
      <c r="A19" s="24" t="s">
        <v>53</v>
      </c>
      <c r="B19" s="24" t="s">
        <v>58</v>
      </c>
      <c r="C19" s="25">
        <v>1</v>
      </c>
      <c r="D19" s="26">
        <v>1.6</v>
      </c>
      <c r="E19" s="25">
        <v>620</v>
      </c>
      <c r="F19" s="26">
        <v>1</v>
      </c>
      <c r="H19" s="38">
        <v>1</v>
      </c>
      <c r="I19" s="39">
        <v>1.6</v>
      </c>
      <c r="J19" s="38">
        <v>620</v>
      </c>
    </row>
    <row r="20" spans="1:10" ht="12.9" customHeight="1" x14ac:dyDescent="0.25">
      <c r="A20" s="24" t="s">
        <v>55</v>
      </c>
      <c r="B20" s="24" t="s">
        <v>60</v>
      </c>
      <c r="C20" s="25">
        <v>1</v>
      </c>
      <c r="D20" s="26">
        <v>1.6</v>
      </c>
      <c r="E20" s="25">
        <v>620</v>
      </c>
      <c r="F20" s="26">
        <v>1</v>
      </c>
      <c r="H20" s="38">
        <v>1</v>
      </c>
      <c r="I20" s="39">
        <v>1.6</v>
      </c>
      <c r="J20" s="38">
        <v>620</v>
      </c>
    </row>
    <row r="21" spans="1:10" ht="12.9" customHeight="1" x14ac:dyDescent="0.25">
      <c r="A21" s="24" t="s">
        <v>57</v>
      </c>
      <c r="B21" s="24" t="s">
        <v>62</v>
      </c>
      <c r="C21" s="25">
        <v>1</v>
      </c>
      <c r="D21" s="26">
        <v>1.6</v>
      </c>
      <c r="E21" s="25">
        <v>620</v>
      </c>
      <c r="F21" s="26">
        <v>1</v>
      </c>
      <c r="H21" s="38">
        <v>1</v>
      </c>
      <c r="I21" s="39">
        <v>1.6</v>
      </c>
      <c r="J21" s="38">
        <v>620</v>
      </c>
    </row>
    <row r="22" spans="1:10" ht="12.9" customHeight="1" x14ac:dyDescent="0.25">
      <c r="A22" s="24" t="s">
        <v>59</v>
      </c>
      <c r="B22" s="24" t="s">
        <v>64</v>
      </c>
      <c r="C22" s="25">
        <v>1</v>
      </c>
      <c r="D22" s="26">
        <v>1.6</v>
      </c>
      <c r="E22" s="25">
        <v>620</v>
      </c>
      <c r="F22" s="26">
        <v>1</v>
      </c>
      <c r="H22" s="38">
        <v>1</v>
      </c>
      <c r="I22" s="39">
        <v>1.6</v>
      </c>
      <c r="J22" s="38">
        <v>620</v>
      </c>
    </row>
    <row r="23" spans="1:10" ht="12.9" customHeight="1" x14ac:dyDescent="0.25">
      <c r="A23" s="24" t="s">
        <v>61</v>
      </c>
      <c r="B23" s="24" t="s">
        <v>435</v>
      </c>
      <c r="C23" s="25">
        <v>1</v>
      </c>
      <c r="D23" s="26">
        <v>2.8</v>
      </c>
      <c r="E23" s="25">
        <v>870</v>
      </c>
      <c r="F23" s="26">
        <v>2</v>
      </c>
      <c r="H23" s="38">
        <v>1</v>
      </c>
      <c r="I23" s="39">
        <v>2.8</v>
      </c>
      <c r="J23" s="38">
        <v>870</v>
      </c>
    </row>
    <row r="24" spans="1:10" ht="12.9" customHeight="1" x14ac:dyDescent="0.25">
      <c r="A24" s="24" t="s">
        <v>63</v>
      </c>
      <c r="B24" s="24" t="s">
        <v>66</v>
      </c>
      <c r="C24" s="25">
        <v>2</v>
      </c>
      <c r="D24" s="26">
        <v>2.8</v>
      </c>
      <c r="E24" s="25">
        <v>870</v>
      </c>
      <c r="F24" s="26">
        <v>2</v>
      </c>
      <c r="H24" s="38">
        <v>2</v>
      </c>
      <c r="I24" s="39">
        <v>2.8</v>
      </c>
      <c r="J24" s="38">
        <v>870</v>
      </c>
    </row>
    <row r="25" spans="1:10" ht="12.9" customHeight="1" x14ac:dyDescent="0.25">
      <c r="A25" s="24" t="s">
        <v>65</v>
      </c>
      <c r="B25" s="24" t="s">
        <v>387</v>
      </c>
      <c r="C25" s="25">
        <v>2</v>
      </c>
      <c r="D25" s="26">
        <v>2.8</v>
      </c>
      <c r="E25" s="25">
        <v>870</v>
      </c>
      <c r="F25" s="26">
        <v>2</v>
      </c>
      <c r="H25" s="38">
        <v>2</v>
      </c>
      <c r="I25" s="39">
        <v>2.8</v>
      </c>
      <c r="J25" s="38">
        <v>870</v>
      </c>
    </row>
    <row r="26" spans="1:10" ht="12.9" customHeight="1" x14ac:dyDescent="0.25">
      <c r="A26" s="24" t="s">
        <v>67</v>
      </c>
      <c r="B26" s="24" t="s">
        <v>70</v>
      </c>
      <c r="C26" s="25">
        <v>1</v>
      </c>
      <c r="D26" s="26">
        <v>1.6</v>
      </c>
      <c r="E26" s="25">
        <v>620</v>
      </c>
      <c r="F26" s="26">
        <v>1</v>
      </c>
      <c r="H26" s="38">
        <v>1</v>
      </c>
      <c r="I26" s="39">
        <v>1.6</v>
      </c>
      <c r="J26" s="38">
        <v>620</v>
      </c>
    </row>
    <row r="27" spans="1:10" ht="12.9" customHeight="1" x14ac:dyDescent="0.25">
      <c r="A27" s="24" t="s">
        <v>69</v>
      </c>
      <c r="B27" s="24" t="s">
        <v>72</v>
      </c>
      <c r="C27" s="25">
        <v>1</v>
      </c>
      <c r="D27" s="26">
        <v>1.6</v>
      </c>
      <c r="E27" s="25">
        <v>620</v>
      </c>
      <c r="F27" s="26">
        <v>1</v>
      </c>
      <c r="H27" s="38">
        <v>1</v>
      </c>
      <c r="I27" s="39">
        <v>1.6</v>
      </c>
      <c r="J27" s="38">
        <v>620</v>
      </c>
    </row>
    <row r="28" spans="1:10" ht="12.9" customHeight="1" x14ac:dyDescent="0.25">
      <c r="A28" s="24" t="s">
        <v>71</v>
      </c>
      <c r="B28" s="24" t="s">
        <v>74</v>
      </c>
      <c r="C28" s="25">
        <v>1</v>
      </c>
      <c r="D28" s="26">
        <v>1.6</v>
      </c>
      <c r="E28" s="25">
        <v>620</v>
      </c>
      <c r="F28" s="26">
        <v>1</v>
      </c>
      <c r="H28" s="38">
        <v>1</v>
      </c>
      <c r="I28" s="39">
        <v>1.6</v>
      </c>
      <c r="J28" s="38">
        <v>620</v>
      </c>
    </row>
    <row r="29" spans="1:10" ht="12.9" customHeight="1" x14ac:dyDescent="0.25">
      <c r="A29" s="24" t="s">
        <v>73</v>
      </c>
      <c r="B29" s="24" t="s">
        <v>76</v>
      </c>
      <c r="C29" s="25">
        <v>1</v>
      </c>
      <c r="D29" s="26">
        <v>1.6</v>
      </c>
      <c r="E29" s="25">
        <v>620</v>
      </c>
      <c r="F29" s="26">
        <v>1</v>
      </c>
      <c r="H29" s="38">
        <v>1</v>
      </c>
      <c r="I29" s="39">
        <v>1.6</v>
      </c>
      <c r="J29" s="38">
        <v>620</v>
      </c>
    </row>
    <row r="30" spans="1:10" ht="12.9" customHeight="1" x14ac:dyDescent="0.25">
      <c r="A30" s="24" t="s">
        <v>75</v>
      </c>
      <c r="B30" s="24" t="s">
        <v>380</v>
      </c>
      <c r="C30" s="25">
        <v>1</v>
      </c>
      <c r="D30" s="26">
        <v>1.6</v>
      </c>
      <c r="E30" s="25">
        <v>620</v>
      </c>
      <c r="F30" s="26">
        <v>1</v>
      </c>
      <c r="H30" s="38">
        <v>1</v>
      </c>
      <c r="I30" s="39">
        <v>1.6</v>
      </c>
      <c r="J30" s="38">
        <v>620</v>
      </c>
    </row>
    <row r="31" spans="1:10" ht="12.9" customHeight="1" x14ac:dyDescent="0.25">
      <c r="A31" s="24" t="s">
        <v>77</v>
      </c>
      <c r="B31" s="24" t="s">
        <v>82</v>
      </c>
      <c r="C31" s="25">
        <v>1</v>
      </c>
      <c r="D31" s="26">
        <v>2.8</v>
      </c>
      <c r="E31" s="25">
        <v>870</v>
      </c>
      <c r="F31" s="26">
        <v>2</v>
      </c>
      <c r="H31" s="38">
        <v>1</v>
      </c>
      <c r="I31" s="39">
        <v>2.8</v>
      </c>
      <c r="J31" s="38">
        <v>870</v>
      </c>
    </row>
    <row r="32" spans="1:10" ht="12.9" customHeight="1" x14ac:dyDescent="0.25">
      <c r="A32" s="24" t="s">
        <v>79</v>
      </c>
      <c r="B32" s="24" t="s">
        <v>84</v>
      </c>
      <c r="C32" s="25">
        <v>3</v>
      </c>
      <c r="D32" s="26">
        <v>2.8</v>
      </c>
      <c r="E32" s="25">
        <v>870</v>
      </c>
      <c r="F32" s="26">
        <v>2</v>
      </c>
      <c r="H32" s="38">
        <v>3</v>
      </c>
      <c r="I32" s="39">
        <v>2.8</v>
      </c>
      <c r="J32" s="38">
        <v>870</v>
      </c>
    </row>
    <row r="33" spans="1:10" ht="12.9" customHeight="1" x14ac:dyDescent="0.25">
      <c r="A33" s="24" t="s">
        <v>81</v>
      </c>
      <c r="B33" s="24" t="s">
        <v>86</v>
      </c>
      <c r="C33" s="25">
        <v>2</v>
      </c>
      <c r="D33" s="26">
        <v>2.8</v>
      </c>
      <c r="E33" s="25">
        <v>870</v>
      </c>
      <c r="F33" s="26">
        <v>2</v>
      </c>
      <c r="H33" s="38">
        <v>2</v>
      </c>
      <c r="I33" s="39">
        <v>2.8</v>
      </c>
      <c r="J33" s="38">
        <v>870</v>
      </c>
    </row>
    <row r="34" spans="1:10" ht="12.9" customHeight="1" x14ac:dyDescent="0.25">
      <c r="A34" s="24" t="s">
        <v>83</v>
      </c>
      <c r="B34" s="24" t="s">
        <v>88</v>
      </c>
      <c r="C34" s="25">
        <v>1</v>
      </c>
      <c r="D34" s="26">
        <v>2.8</v>
      </c>
      <c r="E34" s="25">
        <v>870</v>
      </c>
      <c r="F34" s="26">
        <v>2</v>
      </c>
      <c r="H34" s="38">
        <v>1</v>
      </c>
      <c r="I34" s="39">
        <v>2.8</v>
      </c>
      <c r="J34" s="38">
        <v>870</v>
      </c>
    </row>
    <row r="35" spans="1:10" ht="12.9" customHeight="1" x14ac:dyDescent="0.25">
      <c r="A35" s="24" t="s">
        <v>85</v>
      </c>
      <c r="B35" s="24" t="s">
        <v>90</v>
      </c>
      <c r="C35" s="25">
        <v>2</v>
      </c>
      <c r="D35" s="26">
        <v>2.8</v>
      </c>
      <c r="E35" s="25">
        <v>870</v>
      </c>
      <c r="F35" s="26">
        <v>2</v>
      </c>
      <c r="H35" s="38">
        <v>2</v>
      </c>
      <c r="I35" s="39">
        <v>2.8</v>
      </c>
      <c r="J35" s="38">
        <v>870</v>
      </c>
    </row>
    <row r="36" spans="1:10" ht="12.9" customHeight="1" x14ac:dyDescent="0.25">
      <c r="A36" s="24" t="s">
        <v>87</v>
      </c>
      <c r="B36" s="24" t="s">
        <v>406</v>
      </c>
      <c r="C36" s="25">
        <v>2</v>
      </c>
      <c r="D36" s="26">
        <v>2.8</v>
      </c>
      <c r="E36" s="25">
        <v>870</v>
      </c>
      <c r="F36" s="26">
        <v>2</v>
      </c>
      <c r="H36" s="38">
        <v>2</v>
      </c>
      <c r="I36" s="39">
        <v>2.8</v>
      </c>
      <c r="J36" s="38">
        <v>870</v>
      </c>
    </row>
    <row r="37" spans="1:10" ht="12.9" customHeight="1" x14ac:dyDescent="0.25">
      <c r="A37" s="24" t="s">
        <v>89</v>
      </c>
      <c r="B37" s="24" t="s">
        <v>92</v>
      </c>
      <c r="C37" s="25">
        <v>2</v>
      </c>
      <c r="D37" s="26">
        <v>2.8</v>
      </c>
      <c r="E37" s="25">
        <v>870</v>
      </c>
      <c r="F37" s="26">
        <v>2</v>
      </c>
      <c r="H37" s="38">
        <v>2</v>
      </c>
      <c r="I37" s="39">
        <v>2.8</v>
      </c>
      <c r="J37" s="38">
        <v>870</v>
      </c>
    </row>
    <row r="38" spans="1:10" ht="12.9" customHeight="1" x14ac:dyDescent="0.25">
      <c r="A38" s="24" t="s">
        <v>91</v>
      </c>
      <c r="B38" s="24" t="s">
        <v>94</v>
      </c>
      <c r="C38" s="25">
        <v>2</v>
      </c>
      <c r="D38" s="26">
        <v>2.8</v>
      </c>
      <c r="E38" s="25">
        <v>870</v>
      </c>
      <c r="F38" s="26">
        <v>2</v>
      </c>
      <c r="H38" s="38">
        <v>2</v>
      </c>
      <c r="I38" s="39">
        <v>2.8</v>
      </c>
      <c r="J38" s="38">
        <v>870</v>
      </c>
    </row>
    <row r="39" spans="1:10" ht="12.9" customHeight="1" x14ac:dyDescent="0.25">
      <c r="A39" s="24" t="s">
        <v>93</v>
      </c>
      <c r="B39" s="24" t="s">
        <v>436</v>
      </c>
      <c r="C39" s="25">
        <v>2</v>
      </c>
      <c r="D39" s="26">
        <v>2.8</v>
      </c>
      <c r="E39" s="25">
        <v>870</v>
      </c>
      <c r="F39" s="26">
        <v>2</v>
      </c>
      <c r="H39" s="38">
        <v>2</v>
      </c>
      <c r="I39" s="39">
        <v>2.8</v>
      </c>
      <c r="J39" s="38">
        <v>870</v>
      </c>
    </row>
    <row r="40" spans="1:10" ht="12.9" customHeight="1" x14ac:dyDescent="0.25">
      <c r="A40" s="24" t="s">
        <v>95</v>
      </c>
      <c r="B40" s="24" t="s">
        <v>348</v>
      </c>
      <c r="C40" s="25">
        <v>2</v>
      </c>
      <c r="D40" s="26">
        <v>2.8</v>
      </c>
      <c r="E40" s="25">
        <v>870</v>
      </c>
      <c r="F40" s="26">
        <v>2</v>
      </c>
      <c r="H40" s="38">
        <v>2</v>
      </c>
      <c r="I40" s="39">
        <v>2.8</v>
      </c>
      <c r="J40" s="38">
        <v>870</v>
      </c>
    </row>
    <row r="41" spans="1:10" ht="12.9" customHeight="1" x14ac:dyDescent="0.25">
      <c r="A41" s="24" t="s">
        <v>97</v>
      </c>
      <c r="B41" s="24" t="s">
        <v>54</v>
      </c>
      <c r="C41" s="25">
        <v>3</v>
      </c>
      <c r="D41" s="26">
        <v>2.8</v>
      </c>
      <c r="E41" s="25">
        <v>870</v>
      </c>
      <c r="F41" s="26">
        <v>2</v>
      </c>
      <c r="H41" s="38">
        <v>3</v>
      </c>
      <c r="I41" s="39">
        <v>2.8</v>
      </c>
      <c r="J41" s="38">
        <v>870</v>
      </c>
    </row>
    <row r="42" spans="1:10" ht="12.9" customHeight="1" x14ac:dyDescent="0.25">
      <c r="A42" s="24" t="s">
        <v>98</v>
      </c>
      <c r="B42" s="24" t="s">
        <v>96</v>
      </c>
      <c r="C42" s="25">
        <v>2</v>
      </c>
      <c r="D42" s="26">
        <v>2.8</v>
      </c>
      <c r="E42" s="25">
        <v>870</v>
      </c>
      <c r="F42" s="26">
        <v>2</v>
      </c>
      <c r="H42" s="38">
        <v>2</v>
      </c>
      <c r="I42" s="39">
        <v>2.8</v>
      </c>
      <c r="J42" s="38">
        <v>870</v>
      </c>
    </row>
    <row r="43" spans="1:10" ht="12.9" customHeight="1" x14ac:dyDescent="0.25">
      <c r="A43" s="24" t="s">
        <v>100</v>
      </c>
      <c r="B43" s="24" t="s">
        <v>29</v>
      </c>
      <c r="C43" s="25">
        <v>2</v>
      </c>
      <c r="D43" s="26">
        <v>2.8</v>
      </c>
      <c r="E43" s="25">
        <v>870</v>
      </c>
      <c r="F43" s="26">
        <v>2</v>
      </c>
      <c r="H43" s="38">
        <v>2</v>
      </c>
      <c r="I43" s="39">
        <v>2.8</v>
      </c>
      <c r="J43" s="38">
        <v>870</v>
      </c>
    </row>
    <row r="44" spans="1:10" ht="12.9" customHeight="1" x14ac:dyDescent="0.25">
      <c r="A44" s="24" t="s">
        <v>102</v>
      </c>
      <c r="B44" s="24" t="s">
        <v>99</v>
      </c>
      <c r="C44" s="25">
        <v>2</v>
      </c>
      <c r="D44" s="26">
        <v>2.8</v>
      </c>
      <c r="E44" s="25">
        <v>870</v>
      </c>
      <c r="F44" s="26">
        <v>2</v>
      </c>
      <c r="H44" s="38">
        <v>2</v>
      </c>
      <c r="I44" s="39">
        <v>2.8</v>
      </c>
      <c r="J44" s="38">
        <v>870</v>
      </c>
    </row>
    <row r="45" spans="1:10" ht="12.9" customHeight="1" x14ac:dyDescent="0.25">
      <c r="A45" s="24" t="s">
        <v>104</v>
      </c>
      <c r="B45" s="24" t="s">
        <v>491</v>
      </c>
      <c r="C45" s="25">
        <v>1</v>
      </c>
      <c r="D45" s="26">
        <v>2.8</v>
      </c>
      <c r="E45" s="25">
        <v>870</v>
      </c>
      <c r="F45" s="26">
        <v>2</v>
      </c>
      <c r="H45" s="38">
        <v>1</v>
      </c>
      <c r="I45" s="39">
        <v>2.8</v>
      </c>
      <c r="J45" s="38">
        <v>870</v>
      </c>
    </row>
    <row r="46" spans="1:10" ht="12.9" customHeight="1" x14ac:dyDescent="0.25">
      <c r="A46" s="24" t="s">
        <v>106</v>
      </c>
      <c r="B46" s="24" t="s">
        <v>447</v>
      </c>
      <c r="C46" s="25">
        <v>1</v>
      </c>
      <c r="D46" s="26">
        <v>2.8</v>
      </c>
      <c r="E46" s="25">
        <v>870</v>
      </c>
      <c r="F46" s="26">
        <v>2</v>
      </c>
      <c r="H46" s="38">
        <v>1</v>
      </c>
      <c r="I46" s="39">
        <v>2.8</v>
      </c>
      <c r="J46" s="38">
        <v>870</v>
      </c>
    </row>
    <row r="47" spans="1:10" ht="12.9" customHeight="1" x14ac:dyDescent="0.25">
      <c r="A47" s="24" t="s">
        <v>108</v>
      </c>
      <c r="B47" s="24" t="s">
        <v>437</v>
      </c>
      <c r="C47" s="25">
        <v>1</v>
      </c>
      <c r="D47" s="26">
        <v>2.8</v>
      </c>
      <c r="E47" s="25">
        <v>870</v>
      </c>
      <c r="F47" s="26">
        <v>2</v>
      </c>
      <c r="H47" s="38">
        <v>1</v>
      </c>
      <c r="I47" s="39">
        <v>2.8</v>
      </c>
      <c r="J47" s="38">
        <v>870</v>
      </c>
    </row>
    <row r="48" spans="1:10" ht="12.9" customHeight="1" x14ac:dyDescent="0.25">
      <c r="A48" s="24" t="s">
        <v>110</v>
      </c>
      <c r="B48" s="24" t="s">
        <v>103</v>
      </c>
      <c r="C48" s="25">
        <v>2</v>
      </c>
      <c r="D48" s="26">
        <v>2.8</v>
      </c>
      <c r="E48" s="25">
        <v>870</v>
      </c>
      <c r="F48" s="26">
        <v>2</v>
      </c>
      <c r="H48" s="38">
        <v>2</v>
      </c>
      <c r="I48" s="39">
        <v>2.8</v>
      </c>
      <c r="J48" s="38">
        <v>870</v>
      </c>
    </row>
    <row r="49" spans="1:10" ht="12.9" customHeight="1" x14ac:dyDescent="0.25">
      <c r="A49" s="24" t="s">
        <v>112</v>
      </c>
      <c r="B49" s="24" t="s">
        <v>105</v>
      </c>
      <c r="C49" s="25">
        <v>1</v>
      </c>
      <c r="D49" s="26">
        <v>2.8</v>
      </c>
      <c r="E49" s="25">
        <v>870</v>
      </c>
      <c r="F49" s="26">
        <v>2</v>
      </c>
      <c r="H49" s="38">
        <v>1</v>
      </c>
      <c r="I49" s="39">
        <v>2.8</v>
      </c>
      <c r="J49" s="38">
        <v>870</v>
      </c>
    </row>
    <row r="50" spans="1:10" ht="12.9" customHeight="1" x14ac:dyDescent="0.25">
      <c r="A50" s="24" t="s">
        <v>114</v>
      </c>
      <c r="B50" s="24" t="s">
        <v>107</v>
      </c>
      <c r="C50" s="25">
        <v>1</v>
      </c>
      <c r="D50" s="26">
        <v>2.8</v>
      </c>
      <c r="E50" s="25">
        <v>870</v>
      </c>
      <c r="F50" s="26">
        <v>2</v>
      </c>
      <c r="H50" s="38">
        <v>1</v>
      </c>
      <c r="I50" s="39">
        <v>2.8</v>
      </c>
      <c r="J50" s="38">
        <v>870</v>
      </c>
    </row>
    <row r="51" spans="1:10" ht="12.9" customHeight="1" x14ac:dyDescent="0.25">
      <c r="A51" s="24" t="s">
        <v>115</v>
      </c>
      <c r="B51" s="24" t="s">
        <v>109</v>
      </c>
      <c r="C51" s="25">
        <v>2</v>
      </c>
      <c r="D51" s="26">
        <v>2.8</v>
      </c>
      <c r="E51" s="25">
        <v>870</v>
      </c>
      <c r="F51" s="26">
        <v>2</v>
      </c>
      <c r="H51" s="38">
        <v>2</v>
      </c>
      <c r="I51" s="39">
        <v>2.8</v>
      </c>
      <c r="J51" s="38">
        <v>870</v>
      </c>
    </row>
    <row r="52" spans="1:10" ht="12.9" customHeight="1" x14ac:dyDescent="0.25">
      <c r="A52" s="24" t="s">
        <v>117</v>
      </c>
      <c r="B52" s="24" t="s">
        <v>111</v>
      </c>
      <c r="C52" s="25">
        <v>1</v>
      </c>
      <c r="D52" s="26">
        <v>1.6</v>
      </c>
      <c r="E52" s="25">
        <v>620</v>
      </c>
      <c r="F52" s="26">
        <v>1</v>
      </c>
      <c r="H52" s="38">
        <v>1</v>
      </c>
      <c r="I52" s="39">
        <v>1.6</v>
      </c>
      <c r="J52" s="38">
        <v>620</v>
      </c>
    </row>
    <row r="53" spans="1:10" ht="12.9" customHeight="1" x14ac:dyDescent="0.25">
      <c r="A53" s="24" t="s">
        <v>119</v>
      </c>
      <c r="B53" s="24" t="s">
        <v>492</v>
      </c>
      <c r="C53" s="25">
        <v>1</v>
      </c>
      <c r="D53" s="26">
        <v>1.6</v>
      </c>
      <c r="E53" s="25">
        <v>620</v>
      </c>
      <c r="F53" s="26">
        <v>1</v>
      </c>
      <c r="H53" s="38">
        <v>1</v>
      </c>
      <c r="I53" s="39">
        <v>1.6</v>
      </c>
      <c r="J53" s="38">
        <v>620</v>
      </c>
    </row>
    <row r="54" spans="1:10" ht="12.9" customHeight="1" x14ac:dyDescent="0.25">
      <c r="A54" s="24" t="s">
        <v>121</v>
      </c>
      <c r="B54" s="24" t="s">
        <v>116</v>
      </c>
      <c r="C54" s="25">
        <v>1</v>
      </c>
      <c r="D54" s="26">
        <v>1.6</v>
      </c>
      <c r="E54" s="25">
        <v>620</v>
      </c>
      <c r="F54" s="26">
        <v>1</v>
      </c>
      <c r="H54" s="38">
        <v>1</v>
      </c>
      <c r="I54" s="39">
        <v>1.6</v>
      </c>
      <c r="J54" s="38">
        <v>620</v>
      </c>
    </row>
    <row r="55" spans="1:10" ht="12.9" customHeight="1" x14ac:dyDescent="0.25">
      <c r="A55" s="24" t="s">
        <v>123</v>
      </c>
      <c r="B55" s="24" t="s">
        <v>118</v>
      </c>
      <c r="C55" s="25">
        <v>1</v>
      </c>
      <c r="D55" s="26">
        <v>1.6</v>
      </c>
      <c r="E55" s="25">
        <v>620</v>
      </c>
      <c r="F55" s="26">
        <v>1</v>
      </c>
      <c r="H55" s="38">
        <v>1</v>
      </c>
      <c r="I55" s="39">
        <v>1.6</v>
      </c>
      <c r="J55" s="38">
        <v>620</v>
      </c>
    </row>
    <row r="56" spans="1:10" ht="12.9" customHeight="1" x14ac:dyDescent="0.25">
      <c r="A56" s="24" t="s">
        <v>125</v>
      </c>
      <c r="B56" s="24" t="s">
        <v>120</v>
      </c>
      <c r="C56" s="25">
        <v>1</v>
      </c>
      <c r="D56" s="26">
        <v>1.6</v>
      </c>
      <c r="E56" s="25">
        <v>620</v>
      </c>
      <c r="F56" s="26">
        <v>1</v>
      </c>
      <c r="H56" s="38">
        <v>1</v>
      </c>
      <c r="I56" s="39">
        <v>1.6</v>
      </c>
      <c r="J56" s="38">
        <v>620</v>
      </c>
    </row>
    <row r="57" spans="1:10" ht="12.9" customHeight="1" x14ac:dyDescent="0.25">
      <c r="A57" s="24" t="s">
        <v>127</v>
      </c>
      <c r="B57" s="24" t="s">
        <v>122</v>
      </c>
      <c r="C57" s="25">
        <v>1</v>
      </c>
      <c r="D57" s="26">
        <v>1.6</v>
      </c>
      <c r="E57" s="25">
        <v>620</v>
      </c>
      <c r="F57" s="26">
        <v>1</v>
      </c>
      <c r="H57" s="38">
        <v>1</v>
      </c>
      <c r="I57" s="39">
        <v>1.6</v>
      </c>
      <c r="J57" s="38">
        <v>620</v>
      </c>
    </row>
    <row r="58" spans="1:10" ht="12.9" customHeight="1" x14ac:dyDescent="0.25">
      <c r="A58" s="24" t="s">
        <v>128</v>
      </c>
      <c r="B58" s="24" t="s">
        <v>438</v>
      </c>
      <c r="C58" s="25">
        <v>1</v>
      </c>
      <c r="D58" s="26">
        <v>1.6</v>
      </c>
      <c r="E58" s="25">
        <v>620</v>
      </c>
      <c r="F58" s="26">
        <v>1</v>
      </c>
      <c r="H58" s="38">
        <v>1</v>
      </c>
      <c r="I58" s="39">
        <v>1.6</v>
      </c>
      <c r="J58" s="38">
        <v>620</v>
      </c>
    </row>
    <row r="59" spans="1:10" ht="12.9" customHeight="1" x14ac:dyDescent="0.25">
      <c r="A59" s="24" t="s">
        <v>130</v>
      </c>
      <c r="B59" s="24" t="s">
        <v>126</v>
      </c>
      <c r="C59" s="25">
        <v>2</v>
      </c>
      <c r="D59" s="26">
        <v>1.6</v>
      </c>
      <c r="E59" s="25">
        <v>620</v>
      </c>
      <c r="F59" s="26">
        <v>1</v>
      </c>
      <c r="H59" s="38">
        <v>2</v>
      </c>
      <c r="I59" s="39">
        <v>1.6</v>
      </c>
      <c r="J59" s="38">
        <v>620</v>
      </c>
    </row>
    <row r="60" spans="1:10" ht="12.9" customHeight="1" x14ac:dyDescent="0.25">
      <c r="A60" s="24" t="s">
        <v>132</v>
      </c>
      <c r="B60" s="24" t="s">
        <v>116</v>
      </c>
      <c r="C60" s="25">
        <v>2</v>
      </c>
      <c r="D60" s="26">
        <v>1.6</v>
      </c>
      <c r="E60" s="25">
        <v>620</v>
      </c>
      <c r="F60" s="26">
        <v>1</v>
      </c>
      <c r="H60" s="38">
        <v>2</v>
      </c>
      <c r="I60" s="39">
        <v>1.6</v>
      </c>
      <c r="J60" s="38">
        <v>620</v>
      </c>
    </row>
    <row r="61" spans="1:10" ht="12.9" customHeight="1" x14ac:dyDescent="0.25">
      <c r="A61" s="24" t="s">
        <v>134</v>
      </c>
      <c r="B61" s="24" t="s">
        <v>129</v>
      </c>
      <c r="C61" s="25">
        <v>1</v>
      </c>
      <c r="D61" s="26">
        <v>1.6</v>
      </c>
      <c r="E61" s="25">
        <v>620</v>
      </c>
      <c r="F61" s="26">
        <v>1</v>
      </c>
      <c r="H61" s="38">
        <v>1</v>
      </c>
      <c r="I61" s="39">
        <v>1.6</v>
      </c>
      <c r="J61" s="38">
        <v>620</v>
      </c>
    </row>
    <row r="62" spans="1:10" ht="12.9" customHeight="1" x14ac:dyDescent="0.25">
      <c r="A62" s="24" t="s">
        <v>136</v>
      </c>
      <c r="B62" s="24" t="s">
        <v>131</v>
      </c>
      <c r="C62" s="25">
        <v>1</v>
      </c>
      <c r="D62" s="26">
        <v>1.6</v>
      </c>
      <c r="E62" s="25">
        <v>620</v>
      </c>
      <c r="F62" s="26">
        <v>1</v>
      </c>
      <c r="H62" s="38">
        <v>1</v>
      </c>
      <c r="I62" s="39">
        <v>1.6</v>
      </c>
      <c r="J62" s="38">
        <v>620</v>
      </c>
    </row>
    <row r="63" spans="1:10" ht="12.9" customHeight="1" x14ac:dyDescent="0.25">
      <c r="A63" s="24" t="s">
        <v>138</v>
      </c>
      <c r="B63" s="24" t="s">
        <v>133</v>
      </c>
      <c r="C63" s="25">
        <v>1</v>
      </c>
      <c r="D63" s="26">
        <v>1.6</v>
      </c>
      <c r="E63" s="25">
        <v>620</v>
      </c>
      <c r="F63" s="26">
        <v>1</v>
      </c>
      <c r="H63" s="38">
        <v>1</v>
      </c>
      <c r="I63" s="39">
        <v>1.6</v>
      </c>
      <c r="J63" s="38">
        <v>620</v>
      </c>
    </row>
    <row r="64" spans="1:10" ht="12.9" customHeight="1" x14ac:dyDescent="0.25">
      <c r="A64" s="24" t="s">
        <v>140</v>
      </c>
      <c r="B64" s="24" t="s">
        <v>448</v>
      </c>
      <c r="C64" s="25">
        <v>1</v>
      </c>
      <c r="D64" s="26">
        <v>1.6</v>
      </c>
      <c r="E64" s="25">
        <v>620</v>
      </c>
      <c r="F64" s="26">
        <v>1</v>
      </c>
      <c r="H64" s="38">
        <v>1</v>
      </c>
      <c r="I64" s="39">
        <v>1.6</v>
      </c>
      <c r="J64" s="38">
        <v>620</v>
      </c>
    </row>
    <row r="65" spans="1:10" ht="12.9" customHeight="1" x14ac:dyDescent="0.25">
      <c r="A65" s="24" t="s">
        <v>141</v>
      </c>
      <c r="B65" s="24" t="s">
        <v>137</v>
      </c>
      <c r="C65" s="25">
        <v>1</v>
      </c>
      <c r="D65" s="26">
        <v>1.6</v>
      </c>
      <c r="E65" s="25">
        <v>620</v>
      </c>
      <c r="F65" s="26">
        <v>1</v>
      </c>
      <c r="H65" s="38">
        <v>1</v>
      </c>
      <c r="I65" s="39">
        <v>1.6</v>
      </c>
      <c r="J65" s="38">
        <v>620</v>
      </c>
    </row>
    <row r="66" spans="1:10" ht="12.9" customHeight="1" x14ac:dyDescent="0.25">
      <c r="A66" s="24" t="s">
        <v>143</v>
      </c>
      <c r="B66" s="24" t="s">
        <v>407</v>
      </c>
      <c r="C66" s="25">
        <v>1</v>
      </c>
      <c r="D66" s="26">
        <v>1.6</v>
      </c>
      <c r="E66" s="25">
        <v>620</v>
      </c>
      <c r="F66" s="26">
        <v>1</v>
      </c>
      <c r="H66" s="38">
        <v>1</v>
      </c>
      <c r="I66" s="39">
        <v>1.6</v>
      </c>
      <c r="J66" s="38">
        <v>620</v>
      </c>
    </row>
    <row r="67" spans="1:10" ht="12.9" customHeight="1" x14ac:dyDescent="0.25">
      <c r="A67" s="24" t="s">
        <v>144</v>
      </c>
      <c r="B67" s="24" t="s">
        <v>116</v>
      </c>
      <c r="C67" s="25">
        <v>2</v>
      </c>
      <c r="D67" s="26">
        <v>1.6</v>
      </c>
      <c r="E67" s="25">
        <v>620</v>
      </c>
      <c r="F67" s="26">
        <v>1</v>
      </c>
      <c r="H67" s="38">
        <v>2</v>
      </c>
      <c r="I67" s="39">
        <v>1.6</v>
      </c>
      <c r="J67" s="38">
        <v>620</v>
      </c>
    </row>
    <row r="68" spans="1:10" ht="12.9" customHeight="1" x14ac:dyDescent="0.25">
      <c r="A68" s="24" t="s">
        <v>146</v>
      </c>
      <c r="B68" s="24" t="s">
        <v>62</v>
      </c>
      <c r="C68" s="25">
        <v>1</v>
      </c>
      <c r="D68" s="26">
        <v>1.6</v>
      </c>
      <c r="E68" s="25">
        <v>620</v>
      </c>
      <c r="F68" s="26">
        <v>1</v>
      </c>
      <c r="H68" s="38">
        <v>1</v>
      </c>
      <c r="I68" s="39">
        <v>1.6</v>
      </c>
      <c r="J68" s="38">
        <v>620</v>
      </c>
    </row>
    <row r="69" spans="1:10" ht="12.9" customHeight="1" x14ac:dyDescent="0.25">
      <c r="A69" s="24" t="s">
        <v>148</v>
      </c>
      <c r="B69" s="24" t="s">
        <v>145</v>
      </c>
      <c r="C69" s="25">
        <v>1</v>
      </c>
      <c r="D69" s="26">
        <v>1.6</v>
      </c>
      <c r="E69" s="25">
        <v>620</v>
      </c>
      <c r="F69" s="26">
        <v>1</v>
      </c>
      <c r="H69" s="38">
        <v>1</v>
      </c>
      <c r="I69" s="39">
        <v>1.6</v>
      </c>
      <c r="J69" s="38">
        <v>620</v>
      </c>
    </row>
    <row r="70" spans="1:10" ht="12.9" customHeight="1" x14ac:dyDescent="0.25">
      <c r="A70" s="24" t="s">
        <v>150</v>
      </c>
      <c r="B70" s="24" t="s">
        <v>472</v>
      </c>
      <c r="C70" s="25">
        <v>1</v>
      </c>
      <c r="D70" s="26">
        <v>1.6</v>
      </c>
      <c r="E70" s="25">
        <v>620</v>
      </c>
      <c r="F70" s="26">
        <v>1</v>
      </c>
      <c r="H70" s="38">
        <v>1</v>
      </c>
      <c r="I70" s="39">
        <v>1.6</v>
      </c>
      <c r="J70" s="38">
        <v>620</v>
      </c>
    </row>
    <row r="71" spans="1:10" ht="12.9" customHeight="1" x14ac:dyDescent="0.25">
      <c r="A71" s="24" t="s">
        <v>152</v>
      </c>
      <c r="B71" s="24" t="s">
        <v>149</v>
      </c>
      <c r="C71" s="25">
        <v>1</v>
      </c>
      <c r="D71" s="26">
        <v>1.6</v>
      </c>
      <c r="E71" s="25">
        <v>620</v>
      </c>
      <c r="F71" s="26">
        <v>1</v>
      </c>
      <c r="H71" s="38">
        <v>1</v>
      </c>
      <c r="I71" s="39">
        <v>1.6</v>
      </c>
      <c r="J71" s="38">
        <v>620</v>
      </c>
    </row>
    <row r="72" spans="1:10" ht="12.9" customHeight="1" x14ac:dyDescent="0.25">
      <c r="A72" s="24" t="s">
        <v>154</v>
      </c>
      <c r="B72" s="24" t="s">
        <v>151</v>
      </c>
      <c r="C72" s="25">
        <v>1</v>
      </c>
      <c r="D72" s="26">
        <v>1.6</v>
      </c>
      <c r="E72" s="25">
        <v>620</v>
      </c>
      <c r="F72" s="26">
        <v>1</v>
      </c>
      <c r="H72" s="38">
        <v>1</v>
      </c>
      <c r="I72" s="39">
        <v>1.6</v>
      </c>
      <c r="J72" s="38">
        <v>620</v>
      </c>
    </row>
    <row r="73" spans="1:10" ht="12.9" customHeight="1" x14ac:dyDescent="0.25">
      <c r="A73" s="24" t="s">
        <v>155</v>
      </c>
      <c r="B73" s="24" t="s">
        <v>153</v>
      </c>
      <c r="C73" s="25">
        <v>2</v>
      </c>
      <c r="D73" s="26">
        <v>1.6</v>
      </c>
      <c r="E73" s="25">
        <v>620</v>
      </c>
      <c r="F73" s="26">
        <v>1</v>
      </c>
      <c r="H73" s="38">
        <v>2</v>
      </c>
      <c r="I73" s="39">
        <v>1.6</v>
      </c>
      <c r="J73" s="38">
        <v>620</v>
      </c>
    </row>
    <row r="74" spans="1:10" ht="12.9" customHeight="1" x14ac:dyDescent="0.25">
      <c r="A74" s="24" t="s">
        <v>156</v>
      </c>
      <c r="B74" s="24" t="s">
        <v>25</v>
      </c>
      <c r="C74" s="25">
        <v>1</v>
      </c>
      <c r="D74" s="26">
        <v>1.6</v>
      </c>
      <c r="E74" s="25">
        <v>620</v>
      </c>
      <c r="F74" s="26">
        <v>1</v>
      </c>
      <c r="H74" s="38">
        <v>1</v>
      </c>
      <c r="I74" s="39">
        <v>1.6</v>
      </c>
      <c r="J74" s="38">
        <v>620</v>
      </c>
    </row>
    <row r="75" spans="1:10" ht="12.9" customHeight="1" x14ac:dyDescent="0.25">
      <c r="A75" s="24" t="s">
        <v>158</v>
      </c>
      <c r="B75" s="24" t="s">
        <v>99</v>
      </c>
      <c r="C75" s="25">
        <v>1</v>
      </c>
      <c r="D75" s="26">
        <v>2.8</v>
      </c>
      <c r="E75" s="25">
        <v>870</v>
      </c>
      <c r="F75" s="26">
        <v>2</v>
      </c>
      <c r="H75" s="38">
        <v>1</v>
      </c>
      <c r="I75" s="39">
        <v>2.8</v>
      </c>
      <c r="J75" s="38">
        <v>870</v>
      </c>
    </row>
    <row r="76" spans="1:10" ht="12.9" customHeight="1" x14ac:dyDescent="0.25">
      <c r="A76" s="24" t="s">
        <v>160</v>
      </c>
      <c r="B76" s="24" t="s">
        <v>157</v>
      </c>
      <c r="C76" s="25">
        <v>1</v>
      </c>
      <c r="D76" s="26">
        <v>2.8</v>
      </c>
      <c r="E76" s="25">
        <v>870</v>
      </c>
      <c r="F76" s="26">
        <v>2</v>
      </c>
      <c r="H76" s="38">
        <v>1</v>
      </c>
      <c r="I76" s="39">
        <v>2.8</v>
      </c>
      <c r="J76" s="38">
        <v>870</v>
      </c>
    </row>
    <row r="77" spans="1:10" ht="12.9" customHeight="1" x14ac:dyDescent="0.25">
      <c r="A77" s="24" t="s">
        <v>162</v>
      </c>
      <c r="B77" s="24" t="s">
        <v>159</v>
      </c>
      <c r="C77" s="25">
        <v>2</v>
      </c>
      <c r="D77" s="26">
        <v>2.8</v>
      </c>
      <c r="E77" s="25">
        <v>870</v>
      </c>
      <c r="F77" s="26">
        <v>2</v>
      </c>
      <c r="H77" s="38">
        <v>2</v>
      </c>
      <c r="I77" s="39">
        <v>2.8</v>
      </c>
      <c r="J77" s="38">
        <v>870</v>
      </c>
    </row>
    <row r="78" spans="1:10" ht="12.9" customHeight="1" x14ac:dyDescent="0.25">
      <c r="A78" s="24" t="s">
        <v>164</v>
      </c>
      <c r="B78" s="24" t="s">
        <v>161</v>
      </c>
      <c r="C78" s="25">
        <v>1</v>
      </c>
      <c r="D78" s="26">
        <v>1.6</v>
      </c>
      <c r="E78" s="25">
        <v>620</v>
      </c>
      <c r="F78" s="26">
        <v>1</v>
      </c>
      <c r="H78" s="38">
        <v>1</v>
      </c>
      <c r="I78" s="39">
        <v>1.6</v>
      </c>
      <c r="J78" s="38">
        <v>620</v>
      </c>
    </row>
    <row r="79" spans="1:10" ht="12.9" customHeight="1" x14ac:dyDescent="0.25">
      <c r="A79" s="24" t="s">
        <v>165</v>
      </c>
      <c r="B79" s="24" t="s">
        <v>493</v>
      </c>
      <c r="C79" s="25">
        <v>1</v>
      </c>
      <c r="D79" s="26">
        <v>1.6</v>
      </c>
      <c r="E79" s="25">
        <v>620</v>
      </c>
      <c r="F79" s="26">
        <v>1</v>
      </c>
      <c r="H79" s="38">
        <v>1</v>
      </c>
      <c r="I79" s="39">
        <v>1.6</v>
      </c>
      <c r="J79" s="38">
        <v>620</v>
      </c>
    </row>
    <row r="80" spans="1:10" ht="12.9" customHeight="1" x14ac:dyDescent="0.25">
      <c r="A80" s="24" t="s">
        <v>167</v>
      </c>
      <c r="B80" s="24" t="s">
        <v>408</v>
      </c>
      <c r="C80" s="25">
        <v>1</v>
      </c>
      <c r="D80" s="26">
        <v>1.6</v>
      </c>
      <c r="E80" s="25">
        <v>620</v>
      </c>
      <c r="F80" s="26">
        <v>1</v>
      </c>
      <c r="H80" s="38">
        <v>1</v>
      </c>
      <c r="I80" s="39">
        <v>1.6</v>
      </c>
      <c r="J80" s="38">
        <v>620</v>
      </c>
    </row>
    <row r="81" spans="1:10" ht="12.9" customHeight="1" x14ac:dyDescent="0.25">
      <c r="A81" s="24" t="s">
        <v>169</v>
      </c>
      <c r="B81" s="24" t="s">
        <v>25</v>
      </c>
      <c r="C81" s="25">
        <v>2</v>
      </c>
      <c r="D81" s="26">
        <v>1.6</v>
      </c>
      <c r="E81" s="25">
        <v>620</v>
      </c>
      <c r="F81" s="26">
        <v>1</v>
      </c>
      <c r="H81" s="38">
        <v>2</v>
      </c>
      <c r="I81" s="39">
        <v>1.6</v>
      </c>
      <c r="J81" s="38">
        <v>620</v>
      </c>
    </row>
    <row r="82" spans="1:10" ht="12.9" customHeight="1" x14ac:dyDescent="0.25">
      <c r="A82" s="24" t="s">
        <v>171</v>
      </c>
      <c r="B82" s="24" t="s">
        <v>166</v>
      </c>
      <c r="C82" s="25">
        <v>1</v>
      </c>
      <c r="D82" s="26">
        <v>1.6</v>
      </c>
      <c r="E82" s="25">
        <v>620</v>
      </c>
      <c r="F82" s="26">
        <v>1</v>
      </c>
      <c r="H82" s="38">
        <v>1</v>
      </c>
      <c r="I82" s="39">
        <v>1.6</v>
      </c>
      <c r="J82" s="38">
        <v>620</v>
      </c>
    </row>
    <row r="83" spans="1:10" ht="12.9" customHeight="1" x14ac:dyDescent="0.25">
      <c r="A83" s="24" t="s">
        <v>173</v>
      </c>
      <c r="B83" s="24" t="s">
        <v>168</v>
      </c>
      <c r="C83" s="25">
        <v>1</v>
      </c>
      <c r="D83" s="26">
        <v>2.8</v>
      </c>
      <c r="E83" s="25">
        <v>870</v>
      </c>
      <c r="F83" s="26">
        <v>2</v>
      </c>
      <c r="H83" s="38">
        <v>1</v>
      </c>
      <c r="I83" s="39">
        <v>2.8</v>
      </c>
      <c r="J83" s="38">
        <v>870</v>
      </c>
    </row>
    <row r="84" spans="1:10" ht="12.9" customHeight="1" x14ac:dyDescent="0.25">
      <c r="A84" s="24" t="s">
        <v>175</v>
      </c>
      <c r="B84" s="24" t="s">
        <v>469</v>
      </c>
      <c r="C84" s="25">
        <v>2</v>
      </c>
      <c r="D84" s="26">
        <v>2.8</v>
      </c>
      <c r="E84" s="25">
        <v>870</v>
      </c>
      <c r="F84" s="26">
        <v>2</v>
      </c>
      <c r="H84" s="38">
        <v>2</v>
      </c>
      <c r="I84" s="39">
        <v>2.8</v>
      </c>
      <c r="J84" s="38">
        <v>870</v>
      </c>
    </row>
    <row r="85" spans="1:10" ht="12.9" customHeight="1" x14ac:dyDescent="0.25">
      <c r="A85" s="24" t="s">
        <v>177</v>
      </c>
      <c r="B85" s="24" t="s">
        <v>170</v>
      </c>
      <c r="C85" s="25">
        <v>2</v>
      </c>
      <c r="D85" s="26">
        <v>2.8</v>
      </c>
      <c r="E85" s="25">
        <v>870</v>
      </c>
      <c r="F85" s="26">
        <v>2</v>
      </c>
      <c r="H85" s="38">
        <v>2</v>
      </c>
      <c r="I85" s="39">
        <v>2.8</v>
      </c>
      <c r="J85" s="38">
        <v>870</v>
      </c>
    </row>
    <row r="86" spans="1:10" ht="12.9" customHeight="1" x14ac:dyDescent="0.25">
      <c r="A86" s="24" t="s">
        <v>178</v>
      </c>
      <c r="B86" s="24" t="s">
        <v>172</v>
      </c>
      <c r="C86" s="25">
        <v>1</v>
      </c>
      <c r="D86" s="26">
        <v>2.8</v>
      </c>
      <c r="E86" s="25">
        <v>870</v>
      </c>
      <c r="F86" s="26">
        <v>2</v>
      </c>
      <c r="H86" s="38">
        <v>1</v>
      </c>
      <c r="I86" s="39">
        <v>2.8</v>
      </c>
      <c r="J86" s="38">
        <v>870</v>
      </c>
    </row>
    <row r="87" spans="1:10" ht="12.9" customHeight="1" x14ac:dyDescent="0.25">
      <c r="A87" s="24" t="s">
        <v>180</v>
      </c>
      <c r="B87" s="24" t="s">
        <v>174</v>
      </c>
      <c r="C87" s="25">
        <v>2</v>
      </c>
      <c r="D87" s="26">
        <v>2.8</v>
      </c>
      <c r="E87" s="25">
        <v>870</v>
      </c>
      <c r="F87" s="26">
        <v>2</v>
      </c>
      <c r="H87" s="38">
        <v>2</v>
      </c>
      <c r="I87" s="39">
        <v>2.8</v>
      </c>
      <c r="J87" s="38">
        <v>870</v>
      </c>
    </row>
    <row r="88" spans="1:10" ht="12.9" customHeight="1" x14ac:dyDescent="0.25">
      <c r="A88" s="24" t="s">
        <v>182</v>
      </c>
      <c r="B88" s="24" t="s">
        <v>176</v>
      </c>
      <c r="C88" s="25">
        <v>2</v>
      </c>
      <c r="D88" s="26">
        <v>2.8</v>
      </c>
      <c r="E88" s="25">
        <v>870</v>
      </c>
      <c r="F88" s="26">
        <v>2</v>
      </c>
      <c r="H88" s="38">
        <v>2</v>
      </c>
      <c r="I88" s="39">
        <v>2.8</v>
      </c>
      <c r="J88" s="38">
        <v>870</v>
      </c>
    </row>
    <row r="89" spans="1:10" ht="12.9" customHeight="1" x14ac:dyDescent="0.25">
      <c r="A89" s="24" t="s">
        <v>184</v>
      </c>
      <c r="B89" s="24" t="s">
        <v>37</v>
      </c>
      <c r="C89" s="25">
        <v>1</v>
      </c>
      <c r="D89" s="26">
        <v>2.8</v>
      </c>
      <c r="E89" s="25">
        <v>870</v>
      </c>
      <c r="F89" s="26">
        <v>2</v>
      </c>
      <c r="H89" s="38">
        <v>1</v>
      </c>
      <c r="I89" s="39">
        <v>2.8</v>
      </c>
      <c r="J89" s="38">
        <v>870</v>
      </c>
    </row>
    <row r="90" spans="1:10" ht="12.9" customHeight="1" x14ac:dyDescent="0.25">
      <c r="A90" s="24" t="s">
        <v>185</v>
      </c>
      <c r="B90" s="24" t="s">
        <v>181</v>
      </c>
      <c r="C90" s="25">
        <v>2</v>
      </c>
      <c r="D90" s="26">
        <v>2.8</v>
      </c>
      <c r="E90" s="25">
        <v>870</v>
      </c>
      <c r="F90" s="26">
        <v>2</v>
      </c>
      <c r="H90" s="38">
        <v>2</v>
      </c>
      <c r="I90" s="39">
        <v>2.8</v>
      </c>
      <c r="J90" s="38">
        <v>870</v>
      </c>
    </row>
    <row r="91" spans="1:10" ht="12.9" customHeight="1" x14ac:dyDescent="0.25">
      <c r="A91" s="24" t="s">
        <v>187</v>
      </c>
      <c r="B91" s="24" t="s">
        <v>179</v>
      </c>
      <c r="C91" s="25">
        <v>1</v>
      </c>
      <c r="D91" s="26">
        <v>2.8</v>
      </c>
      <c r="E91" s="25">
        <v>870</v>
      </c>
      <c r="F91" s="26">
        <v>2</v>
      </c>
      <c r="H91" s="38">
        <v>1</v>
      </c>
      <c r="I91" s="39">
        <v>2.8</v>
      </c>
      <c r="J91" s="38">
        <v>870</v>
      </c>
    </row>
    <row r="92" spans="1:10" ht="12.9" customHeight="1" x14ac:dyDescent="0.25">
      <c r="A92" s="24" t="s">
        <v>189</v>
      </c>
      <c r="B92" s="24" t="s">
        <v>183</v>
      </c>
      <c r="C92" s="25">
        <v>1</v>
      </c>
      <c r="D92" s="26">
        <v>2.8</v>
      </c>
      <c r="E92" s="25">
        <v>870</v>
      </c>
      <c r="F92" s="26">
        <v>2</v>
      </c>
      <c r="H92" s="38">
        <v>1</v>
      </c>
      <c r="I92" s="39">
        <v>2.8</v>
      </c>
      <c r="J92" s="38">
        <v>870</v>
      </c>
    </row>
    <row r="93" spans="1:10" ht="12.9" customHeight="1" x14ac:dyDescent="0.25">
      <c r="A93" s="24" t="s">
        <v>190</v>
      </c>
      <c r="B93" s="24" t="s">
        <v>163</v>
      </c>
      <c r="C93" s="25">
        <v>2</v>
      </c>
      <c r="D93" s="26">
        <v>2.8</v>
      </c>
      <c r="E93" s="25">
        <v>870</v>
      </c>
      <c r="F93" s="26">
        <v>2</v>
      </c>
      <c r="H93" s="38">
        <v>2</v>
      </c>
      <c r="I93" s="39">
        <v>2.8</v>
      </c>
      <c r="J93" s="38">
        <v>870</v>
      </c>
    </row>
    <row r="94" spans="1:10" ht="12.9" customHeight="1" x14ac:dyDescent="0.25">
      <c r="A94" s="24" t="s">
        <v>191</v>
      </c>
      <c r="B94" s="24" t="s">
        <v>186</v>
      </c>
      <c r="C94" s="25">
        <v>1</v>
      </c>
      <c r="D94" s="26">
        <v>2.8</v>
      </c>
      <c r="E94" s="25">
        <v>870</v>
      </c>
      <c r="F94" s="26">
        <v>2</v>
      </c>
      <c r="H94" s="38">
        <v>1</v>
      </c>
      <c r="I94" s="39">
        <v>2.8</v>
      </c>
      <c r="J94" s="38">
        <v>870</v>
      </c>
    </row>
    <row r="95" spans="1:10" ht="12.9" customHeight="1" x14ac:dyDescent="0.25">
      <c r="A95" s="24" t="s">
        <v>193</v>
      </c>
      <c r="B95" s="24" t="s">
        <v>470</v>
      </c>
      <c r="C95" s="25">
        <v>1</v>
      </c>
      <c r="D95" s="26">
        <v>2.8</v>
      </c>
      <c r="E95" s="25">
        <v>870</v>
      </c>
      <c r="F95" s="26">
        <v>2</v>
      </c>
      <c r="H95" s="38">
        <v>1</v>
      </c>
      <c r="I95" s="39">
        <v>2.8</v>
      </c>
      <c r="J95" s="38">
        <v>870</v>
      </c>
    </row>
    <row r="96" spans="1:10" ht="12.9" customHeight="1" x14ac:dyDescent="0.25">
      <c r="A96" s="24" t="s">
        <v>195</v>
      </c>
      <c r="B96" s="24" t="s">
        <v>471</v>
      </c>
      <c r="C96" s="25">
        <v>2</v>
      </c>
      <c r="D96" s="26">
        <v>2.8</v>
      </c>
      <c r="E96" s="25">
        <v>870</v>
      </c>
      <c r="F96" s="26">
        <v>2</v>
      </c>
      <c r="H96" s="38">
        <v>2</v>
      </c>
      <c r="I96" s="39">
        <v>2.8</v>
      </c>
      <c r="J96" s="38">
        <v>870</v>
      </c>
    </row>
    <row r="97" spans="1:11" ht="12.9" customHeight="1" x14ac:dyDescent="0.25">
      <c r="A97" s="24" t="s">
        <v>197</v>
      </c>
      <c r="B97" s="24" t="s">
        <v>188</v>
      </c>
      <c r="C97" s="25">
        <v>3</v>
      </c>
      <c r="D97" s="26">
        <v>2.8</v>
      </c>
      <c r="E97" s="25">
        <v>870</v>
      </c>
      <c r="F97" s="26">
        <v>2</v>
      </c>
      <c r="H97" s="38">
        <v>3</v>
      </c>
      <c r="I97" s="39">
        <v>2.8</v>
      </c>
      <c r="J97" s="38">
        <v>870</v>
      </c>
    </row>
    <row r="98" spans="1:11" ht="12.9" customHeight="1" x14ac:dyDescent="0.25">
      <c r="A98" s="24" t="s">
        <v>199</v>
      </c>
      <c r="B98" s="24" t="s">
        <v>168</v>
      </c>
      <c r="C98" s="25">
        <v>1</v>
      </c>
      <c r="D98" s="26">
        <v>2.8</v>
      </c>
      <c r="E98" s="25">
        <v>870</v>
      </c>
      <c r="F98" s="26">
        <v>2</v>
      </c>
      <c r="H98" s="38">
        <v>1</v>
      </c>
      <c r="I98" s="39">
        <v>2.8</v>
      </c>
      <c r="J98" s="38">
        <v>870</v>
      </c>
    </row>
    <row r="99" spans="1:11" ht="12.9" customHeight="1" x14ac:dyDescent="0.25">
      <c r="A99" s="24" t="s">
        <v>201</v>
      </c>
      <c r="B99" s="24" t="s">
        <v>48</v>
      </c>
      <c r="C99" s="25">
        <v>2</v>
      </c>
      <c r="D99" s="26">
        <v>2.8</v>
      </c>
      <c r="E99" s="25">
        <v>870</v>
      </c>
      <c r="F99" s="26">
        <v>2</v>
      </c>
      <c r="H99" s="38">
        <v>2</v>
      </c>
      <c r="I99" s="39">
        <v>2.8</v>
      </c>
      <c r="J99" s="38">
        <v>870</v>
      </c>
    </row>
    <row r="100" spans="1:11" ht="12.9" customHeight="1" x14ac:dyDescent="0.25">
      <c r="A100" s="24" t="s">
        <v>202</v>
      </c>
      <c r="B100" s="24" t="s">
        <v>192</v>
      </c>
      <c r="C100" s="25">
        <v>2</v>
      </c>
      <c r="D100" s="26">
        <v>2.8</v>
      </c>
      <c r="E100" s="25">
        <v>870</v>
      </c>
      <c r="F100" s="26">
        <v>2</v>
      </c>
      <c r="H100" s="38">
        <v>2</v>
      </c>
      <c r="I100" s="39">
        <v>2.8</v>
      </c>
      <c r="J100" s="38">
        <v>870</v>
      </c>
    </row>
    <row r="101" spans="1:11" ht="12.9" customHeight="1" x14ac:dyDescent="0.25">
      <c r="A101" s="24" t="s">
        <v>204</v>
      </c>
      <c r="B101" s="24" t="s">
        <v>387</v>
      </c>
      <c r="C101" s="25">
        <v>2</v>
      </c>
      <c r="D101" s="26">
        <v>2.8</v>
      </c>
      <c r="E101" s="25">
        <v>870</v>
      </c>
      <c r="F101" s="26">
        <v>2</v>
      </c>
      <c r="H101" s="38">
        <v>2</v>
      </c>
      <c r="I101" s="39">
        <v>2.8</v>
      </c>
      <c r="J101" s="38">
        <v>870</v>
      </c>
    </row>
    <row r="102" spans="1:11" ht="12.9" customHeight="1" x14ac:dyDescent="0.25">
      <c r="A102" s="24" t="s">
        <v>206</v>
      </c>
      <c r="B102" s="24" t="s">
        <v>439</v>
      </c>
      <c r="C102" s="25">
        <v>1</v>
      </c>
      <c r="D102" s="26">
        <v>2.8</v>
      </c>
      <c r="E102" s="25">
        <v>870</v>
      </c>
      <c r="F102" s="26">
        <v>2</v>
      </c>
      <c r="H102" s="38">
        <v>1</v>
      </c>
      <c r="I102" s="39">
        <v>2.8</v>
      </c>
      <c r="J102" s="38">
        <v>870</v>
      </c>
    </row>
    <row r="103" spans="1:11" ht="12.9" customHeight="1" x14ac:dyDescent="0.25">
      <c r="A103" s="24" t="s">
        <v>207</v>
      </c>
      <c r="B103" s="24" t="s">
        <v>409</v>
      </c>
      <c r="C103" s="25">
        <v>1</v>
      </c>
      <c r="D103" s="26">
        <v>1</v>
      </c>
      <c r="E103" s="25">
        <v>391</v>
      </c>
      <c r="F103" s="26">
        <v>0.5</v>
      </c>
      <c r="H103" s="41">
        <f>SUM(H3:H102)</f>
        <v>140</v>
      </c>
      <c r="I103" s="40">
        <f>SUM(I3:I102)</f>
        <v>216.40000000000006</v>
      </c>
      <c r="J103" s="41">
        <f>SUM(J3:J102)</f>
        <v>73750</v>
      </c>
    </row>
    <row r="104" spans="1:11" ht="12.9" customHeight="1" x14ac:dyDescent="0.25">
      <c r="A104" s="24" t="s">
        <v>209</v>
      </c>
      <c r="B104" s="24" t="s">
        <v>194</v>
      </c>
      <c r="C104" s="25">
        <v>1</v>
      </c>
      <c r="D104" s="26">
        <v>1.6</v>
      </c>
      <c r="E104" s="25">
        <v>630</v>
      </c>
      <c r="F104" s="26">
        <v>1</v>
      </c>
      <c r="K104" s="23" t="s">
        <v>522</v>
      </c>
    </row>
    <row r="105" spans="1:11" ht="12.9" customHeight="1" x14ac:dyDescent="0.25">
      <c r="A105" s="24" t="s">
        <v>211</v>
      </c>
      <c r="B105" s="24" t="s">
        <v>350</v>
      </c>
      <c r="C105" s="25">
        <v>1</v>
      </c>
      <c r="D105" s="26">
        <v>1.6</v>
      </c>
      <c r="E105" s="25">
        <v>694</v>
      </c>
      <c r="F105" s="26">
        <v>1</v>
      </c>
    </row>
    <row r="106" spans="1:11" ht="12.9" customHeight="1" x14ac:dyDescent="0.25">
      <c r="A106" s="24" t="s">
        <v>213</v>
      </c>
      <c r="B106" s="24" t="s">
        <v>196</v>
      </c>
      <c r="C106" s="25">
        <v>2</v>
      </c>
      <c r="D106" s="26">
        <v>1.6</v>
      </c>
      <c r="E106" s="25">
        <v>694</v>
      </c>
      <c r="F106" s="26">
        <v>1</v>
      </c>
    </row>
    <row r="107" spans="1:11" ht="12.9" customHeight="1" x14ac:dyDescent="0.25">
      <c r="A107" s="24" t="s">
        <v>215</v>
      </c>
      <c r="B107" s="24" t="s">
        <v>198</v>
      </c>
      <c r="C107" s="25">
        <v>2</v>
      </c>
      <c r="D107" s="26">
        <v>1.6</v>
      </c>
      <c r="E107" s="25">
        <v>694</v>
      </c>
      <c r="F107" s="26">
        <v>1</v>
      </c>
    </row>
    <row r="108" spans="1:11" ht="12.9" customHeight="1" x14ac:dyDescent="0.25">
      <c r="A108" s="24" t="s">
        <v>217</v>
      </c>
      <c r="B108" s="24" t="s">
        <v>200</v>
      </c>
      <c r="C108" s="25">
        <v>1</v>
      </c>
      <c r="D108" s="26">
        <v>1.6</v>
      </c>
      <c r="E108" s="25">
        <v>694</v>
      </c>
      <c r="F108" s="26">
        <v>1</v>
      </c>
    </row>
    <row r="109" spans="1:11" ht="12.9" customHeight="1" x14ac:dyDescent="0.25">
      <c r="A109" s="24" t="s">
        <v>219</v>
      </c>
      <c r="B109" s="24" t="s">
        <v>107</v>
      </c>
      <c r="C109" s="25">
        <v>1</v>
      </c>
      <c r="D109" s="26">
        <v>1.6</v>
      </c>
      <c r="E109" s="25">
        <v>630</v>
      </c>
      <c r="F109" s="26">
        <v>1</v>
      </c>
    </row>
    <row r="110" spans="1:11" ht="12.9" customHeight="1" x14ac:dyDescent="0.25">
      <c r="A110" s="24" t="s">
        <v>221</v>
      </c>
      <c r="B110" s="24" t="s">
        <v>381</v>
      </c>
      <c r="C110" s="25">
        <v>2</v>
      </c>
      <c r="D110" s="26">
        <v>1</v>
      </c>
      <c r="E110" s="25">
        <v>391</v>
      </c>
      <c r="F110" s="26">
        <v>0.5</v>
      </c>
    </row>
    <row r="111" spans="1:11" ht="12.9" customHeight="1" x14ac:dyDescent="0.25">
      <c r="A111" s="24" t="s">
        <v>223</v>
      </c>
      <c r="B111" s="24" t="s">
        <v>205</v>
      </c>
      <c r="C111" s="25">
        <v>2</v>
      </c>
      <c r="D111" s="26">
        <v>1.6</v>
      </c>
      <c r="E111" s="25">
        <v>630</v>
      </c>
      <c r="F111" s="26">
        <v>1</v>
      </c>
    </row>
    <row r="112" spans="1:11" ht="12.9" customHeight="1" x14ac:dyDescent="0.25">
      <c r="A112" s="24" t="s">
        <v>225</v>
      </c>
      <c r="B112" s="24" t="s">
        <v>168</v>
      </c>
      <c r="C112" s="25">
        <v>2</v>
      </c>
      <c r="D112" s="26">
        <v>1.6</v>
      </c>
      <c r="E112" s="25">
        <v>630</v>
      </c>
      <c r="F112" s="26">
        <v>1</v>
      </c>
    </row>
    <row r="113" spans="1:6" ht="12.9" customHeight="1" x14ac:dyDescent="0.25">
      <c r="A113" s="24" t="s">
        <v>227</v>
      </c>
      <c r="B113" s="24" t="s">
        <v>409</v>
      </c>
      <c r="C113" s="25">
        <v>2</v>
      </c>
      <c r="D113" s="26">
        <v>1.6</v>
      </c>
      <c r="E113" s="25">
        <v>630</v>
      </c>
      <c r="F113" s="26">
        <v>1</v>
      </c>
    </row>
    <row r="114" spans="1:6" ht="12.9" customHeight="1" x14ac:dyDescent="0.25">
      <c r="A114" s="24" t="s">
        <v>229</v>
      </c>
      <c r="B114" s="24" t="s">
        <v>449</v>
      </c>
      <c r="C114" s="25">
        <v>2</v>
      </c>
      <c r="D114" s="26">
        <v>1.6</v>
      </c>
      <c r="E114" s="25">
        <v>630</v>
      </c>
      <c r="F114" s="26">
        <v>1</v>
      </c>
    </row>
    <row r="115" spans="1:6" ht="12.9" customHeight="1" x14ac:dyDescent="0.25">
      <c r="A115" s="24" t="s">
        <v>231</v>
      </c>
      <c r="B115" s="24" t="s">
        <v>408</v>
      </c>
      <c r="C115" s="25">
        <v>1</v>
      </c>
      <c r="D115" s="26">
        <v>1</v>
      </c>
      <c r="E115" s="25">
        <v>391</v>
      </c>
      <c r="F115" s="26">
        <v>0.5</v>
      </c>
    </row>
    <row r="116" spans="1:6" ht="12.9" customHeight="1" x14ac:dyDescent="0.25">
      <c r="A116" s="24" t="s">
        <v>233</v>
      </c>
      <c r="B116" s="24" t="s">
        <v>208</v>
      </c>
      <c r="C116" s="25">
        <v>1</v>
      </c>
      <c r="D116" s="26">
        <v>1</v>
      </c>
      <c r="E116" s="25">
        <v>391</v>
      </c>
      <c r="F116" s="26">
        <v>0.5</v>
      </c>
    </row>
    <row r="117" spans="1:6" ht="12.9" customHeight="1" x14ac:dyDescent="0.25">
      <c r="A117" s="24" t="s">
        <v>235</v>
      </c>
      <c r="B117" s="24" t="s">
        <v>212</v>
      </c>
      <c r="C117" s="25">
        <v>2</v>
      </c>
      <c r="D117" s="26">
        <v>1.6</v>
      </c>
      <c r="E117" s="25">
        <v>630</v>
      </c>
      <c r="F117" s="26">
        <v>1</v>
      </c>
    </row>
    <row r="118" spans="1:6" ht="12.9" customHeight="1" x14ac:dyDescent="0.25">
      <c r="A118" s="24" t="s">
        <v>237</v>
      </c>
      <c r="B118" s="24" t="s">
        <v>214</v>
      </c>
      <c r="C118" s="25">
        <v>1</v>
      </c>
      <c r="D118" s="26">
        <v>1.6</v>
      </c>
      <c r="E118" s="25">
        <v>630</v>
      </c>
      <c r="F118" s="26">
        <v>1</v>
      </c>
    </row>
    <row r="119" spans="1:6" ht="12.9" customHeight="1" x14ac:dyDescent="0.25">
      <c r="A119" s="24" t="s">
        <v>239</v>
      </c>
      <c r="B119" s="24" t="s">
        <v>440</v>
      </c>
      <c r="C119" s="25">
        <v>1</v>
      </c>
      <c r="D119" s="26">
        <v>1.6</v>
      </c>
      <c r="E119" s="25">
        <v>630</v>
      </c>
      <c r="F119" s="26">
        <v>1</v>
      </c>
    </row>
    <row r="120" spans="1:6" ht="12.9" customHeight="1" x14ac:dyDescent="0.25">
      <c r="A120" s="24" t="s">
        <v>241</v>
      </c>
      <c r="B120" s="24" t="s">
        <v>350</v>
      </c>
      <c r="C120" s="25">
        <v>1</v>
      </c>
      <c r="D120" s="26">
        <v>1</v>
      </c>
      <c r="E120" s="25">
        <v>391</v>
      </c>
      <c r="F120" s="26">
        <v>0.5</v>
      </c>
    </row>
    <row r="121" spans="1:6" ht="12.9" customHeight="1" x14ac:dyDescent="0.25">
      <c r="A121" s="24" t="s">
        <v>243</v>
      </c>
      <c r="B121" s="24" t="s">
        <v>351</v>
      </c>
      <c r="C121" s="25">
        <v>1</v>
      </c>
      <c r="D121" s="26">
        <v>1</v>
      </c>
      <c r="E121" s="25">
        <v>391</v>
      </c>
      <c r="F121" s="26">
        <v>0.5</v>
      </c>
    </row>
    <row r="122" spans="1:6" ht="12.9" customHeight="1" x14ac:dyDescent="0.25">
      <c r="A122" s="24" t="s">
        <v>245</v>
      </c>
      <c r="B122" s="24" t="s">
        <v>216</v>
      </c>
      <c r="C122" s="25">
        <v>1</v>
      </c>
      <c r="D122" s="26">
        <v>1.6</v>
      </c>
      <c r="E122" s="25">
        <v>630</v>
      </c>
      <c r="F122" s="26">
        <v>1</v>
      </c>
    </row>
    <row r="123" spans="1:6" ht="12.9" customHeight="1" x14ac:dyDescent="0.25">
      <c r="A123" s="24" t="s">
        <v>247</v>
      </c>
      <c r="B123" s="24" t="s">
        <v>218</v>
      </c>
      <c r="C123" s="25">
        <v>1</v>
      </c>
      <c r="D123" s="26">
        <v>1.6</v>
      </c>
      <c r="E123" s="25">
        <v>694</v>
      </c>
      <c r="F123" s="26">
        <v>1</v>
      </c>
    </row>
    <row r="124" spans="1:6" ht="12.9" customHeight="1" x14ac:dyDescent="0.25">
      <c r="A124" s="24" t="s">
        <v>249</v>
      </c>
      <c r="B124" s="24" t="s">
        <v>220</v>
      </c>
      <c r="C124" s="25">
        <v>1</v>
      </c>
      <c r="D124" s="26">
        <v>1.6</v>
      </c>
      <c r="E124" s="25">
        <v>694</v>
      </c>
      <c r="F124" s="26">
        <v>1</v>
      </c>
    </row>
    <row r="125" spans="1:6" ht="12.9" customHeight="1" x14ac:dyDescent="0.25">
      <c r="A125" s="24" t="s">
        <v>251</v>
      </c>
      <c r="B125" s="24" t="s">
        <v>222</v>
      </c>
      <c r="C125" s="25">
        <v>1</v>
      </c>
      <c r="D125" s="26">
        <v>1.6</v>
      </c>
      <c r="E125" s="25">
        <v>694</v>
      </c>
      <c r="F125" s="26">
        <v>1</v>
      </c>
    </row>
    <row r="126" spans="1:6" ht="12.9" customHeight="1" x14ac:dyDescent="0.25">
      <c r="A126" s="24" t="s">
        <v>253</v>
      </c>
      <c r="B126" s="24" t="s">
        <v>224</v>
      </c>
      <c r="C126" s="25">
        <v>1</v>
      </c>
      <c r="D126" s="26">
        <v>1.6</v>
      </c>
      <c r="E126" s="25">
        <v>694</v>
      </c>
      <c r="F126" s="26">
        <v>1</v>
      </c>
    </row>
    <row r="127" spans="1:6" ht="12.9" customHeight="1" x14ac:dyDescent="0.25">
      <c r="A127" s="24" t="s">
        <v>255</v>
      </c>
      <c r="B127" s="24" t="s">
        <v>381</v>
      </c>
      <c r="C127" s="25">
        <v>1</v>
      </c>
      <c r="D127" s="26">
        <v>1</v>
      </c>
      <c r="E127" s="25">
        <v>391</v>
      </c>
      <c r="F127" s="26">
        <v>0.5</v>
      </c>
    </row>
    <row r="128" spans="1:6" ht="12.9" customHeight="1" x14ac:dyDescent="0.25">
      <c r="A128" s="24" t="s">
        <v>257</v>
      </c>
      <c r="B128" s="24" t="s">
        <v>226</v>
      </c>
      <c r="C128" s="25">
        <v>2</v>
      </c>
      <c r="D128" s="26">
        <v>1.6</v>
      </c>
      <c r="E128" s="25">
        <v>630</v>
      </c>
      <c r="F128" s="26">
        <v>1</v>
      </c>
    </row>
    <row r="129" spans="1:6" ht="12.9" customHeight="1" x14ac:dyDescent="0.25">
      <c r="A129" s="24" t="s">
        <v>259</v>
      </c>
      <c r="B129" s="24" t="s">
        <v>228</v>
      </c>
      <c r="C129" s="25">
        <v>1</v>
      </c>
      <c r="D129" s="26">
        <v>1.6</v>
      </c>
      <c r="E129" s="25">
        <v>694</v>
      </c>
      <c r="F129" s="26">
        <v>1</v>
      </c>
    </row>
    <row r="130" spans="1:6" ht="12.9" customHeight="1" x14ac:dyDescent="0.25">
      <c r="A130" s="24" t="s">
        <v>260</v>
      </c>
      <c r="B130" s="24" t="s">
        <v>230</v>
      </c>
      <c r="C130" s="25">
        <v>1</v>
      </c>
      <c r="D130" s="26">
        <v>1.6</v>
      </c>
      <c r="E130" s="25">
        <v>694</v>
      </c>
      <c r="F130" s="26">
        <v>1</v>
      </c>
    </row>
    <row r="131" spans="1:6" ht="12.9" customHeight="1" x14ac:dyDescent="0.25">
      <c r="A131" s="24" t="s">
        <v>262</v>
      </c>
      <c r="B131" s="24" t="s">
        <v>232</v>
      </c>
      <c r="C131" s="25">
        <v>1</v>
      </c>
      <c r="D131" s="26">
        <v>1.6</v>
      </c>
      <c r="E131" s="25">
        <v>694</v>
      </c>
      <c r="F131" s="26">
        <v>1</v>
      </c>
    </row>
    <row r="132" spans="1:6" ht="12.9" customHeight="1" x14ac:dyDescent="0.25">
      <c r="A132" s="24" t="s">
        <v>264</v>
      </c>
      <c r="B132" s="24" t="s">
        <v>234</v>
      </c>
      <c r="C132" s="25">
        <v>1</v>
      </c>
      <c r="D132" s="26">
        <v>1.6</v>
      </c>
      <c r="E132" s="25">
        <v>694</v>
      </c>
      <c r="F132" s="26">
        <v>1</v>
      </c>
    </row>
    <row r="133" spans="1:6" ht="12.9" customHeight="1" x14ac:dyDescent="0.25">
      <c r="A133" s="24" t="s">
        <v>266</v>
      </c>
      <c r="B133" s="24" t="s">
        <v>236</v>
      </c>
      <c r="C133" s="25">
        <v>1</v>
      </c>
      <c r="D133" s="26">
        <v>1.6</v>
      </c>
      <c r="E133" s="25">
        <v>630</v>
      </c>
      <c r="F133" s="26">
        <v>1</v>
      </c>
    </row>
    <row r="134" spans="1:6" ht="12.9" customHeight="1" x14ac:dyDescent="0.25">
      <c r="A134" s="24" t="s">
        <v>267</v>
      </c>
      <c r="B134" s="24" t="s">
        <v>238</v>
      </c>
      <c r="C134" s="25">
        <v>2</v>
      </c>
      <c r="D134" s="26">
        <v>1</v>
      </c>
      <c r="E134" s="25">
        <v>391</v>
      </c>
      <c r="F134" s="26">
        <v>0.5</v>
      </c>
    </row>
    <row r="135" spans="1:6" ht="12.9" customHeight="1" x14ac:dyDescent="0.25">
      <c r="A135" s="24" t="s">
        <v>269</v>
      </c>
      <c r="B135" s="24" t="s">
        <v>240</v>
      </c>
      <c r="C135" s="25">
        <v>1</v>
      </c>
      <c r="D135" s="26">
        <v>1</v>
      </c>
      <c r="E135" s="25">
        <v>391</v>
      </c>
      <c r="F135" s="26">
        <v>0.5</v>
      </c>
    </row>
    <row r="136" spans="1:6" ht="12.9" customHeight="1" x14ac:dyDescent="0.25">
      <c r="A136" s="24" t="s">
        <v>270</v>
      </c>
      <c r="B136" s="24" t="s">
        <v>242</v>
      </c>
      <c r="C136" s="25">
        <v>1</v>
      </c>
      <c r="D136" s="26">
        <v>1.6</v>
      </c>
      <c r="E136" s="25">
        <v>630</v>
      </c>
      <c r="F136" s="26">
        <v>1</v>
      </c>
    </row>
    <row r="137" spans="1:6" ht="12.9" customHeight="1" x14ac:dyDescent="0.25">
      <c r="A137" s="24" t="s">
        <v>272</v>
      </c>
      <c r="B137" s="24" t="s">
        <v>244</v>
      </c>
      <c r="C137" s="25">
        <v>2</v>
      </c>
      <c r="D137" s="26">
        <v>1.6</v>
      </c>
      <c r="E137" s="25">
        <v>694</v>
      </c>
      <c r="F137" s="26">
        <v>1</v>
      </c>
    </row>
    <row r="138" spans="1:6" ht="12.9" customHeight="1" x14ac:dyDescent="0.25">
      <c r="A138" s="24" t="s">
        <v>274</v>
      </c>
      <c r="B138" s="24" t="s">
        <v>246</v>
      </c>
      <c r="C138" s="25">
        <v>1</v>
      </c>
      <c r="D138" s="26">
        <v>1.6</v>
      </c>
      <c r="E138" s="25">
        <v>694</v>
      </c>
      <c r="F138" s="26">
        <v>1</v>
      </c>
    </row>
    <row r="139" spans="1:6" ht="12.9" customHeight="1" x14ac:dyDescent="0.25">
      <c r="A139" s="24" t="s">
        <v>275</v>
      </c>
      <c r="B139" s="24" t="s">
        <v>248</v>
      </c>
      <c r="C139" s="25">
        <v>1</v>
      </c>
      <c r="D139" s="26">
        <v>1.6</v>
      </c>
      <c r="E139" s="25">
        <v>694</v>
      </c>
      <c r="F139" s="26">
        <v>1</v>
      </c>
    </row>
    <row r="140" spans="1:6" ht="12.9" customHeight="1" x14ac:dyDescent="0.25">
      <c r="A140" s="24" t="s">
        <v>277</v>
      </c>
      <c r="B140" s="24" t="s">
        <v>250</v>
      </c>
      <c r="C140" s="25">
        <v>1</v>
      </c>
      <c r="D140" s="26">
        <v>1.6</v>
      </c>
      <c r="E140" s="25">
        <v>694</v>
      </c>
      <c r="F140" s="26">
        <v>1</v>
      </c>
    </row>
    <row r="141" spans="1:6" ht="12.9" customHeight="1" x14ac:dyDescent="0.25">
      <c r="A141" s="24" t="s">
        <v>278</v>
      </c>
      <c r="B141" s="24" t="s">
        <v>410</v>
      </c>
      <c r="C141" s="25">
        <v>1</v>
      </c>
      <c r="D141" s="26">
        <v>1.6</v>
      </c>
      <c r="E141" s="25">
        <v>630</v>
      </c>
      <c r="F141" s="26">
        <v>1</v>
      </c>
    </row>
    <row r="142" spans="1:6" ht="12.9" customHeight="1" x14ac:dyDescent="0.25">
      <c r="A142" s="24" t="s">
        <v>280</v>
      </c>
      <c r="B142" s="24" t="s">
        <v>252</v>
      </c>
      <c r="C142" s="25">
        <v>1</v>
      </c>
      <c r="D142" s="26">
        <v>1</v>
      </c>
      <c r="E142" s="25">
        <v>391</v>
      </c>
      <c r="F142" s="26">
        <v>0.5</v>
      </c>
    </row>
    <row r="143" spans="1:6" ht="12.9" customHeight="1" x14ac:dyDescent="0.25">
      <c r="A143" s="24" t="s">
        <v>282</v>
      </c>
      <c r="B143" s="24" t="s">
        <v>254</v>
      </c>
      <c r="C143" s="25">
        <v>1</v>
      </c>
      <c r="D143" s="26">
        <v>1</v>
      </c>
      <c r="E143" s="25">
        <v>391</v>
      </c>
      <c r="F143" s="26">
        <v>0.5</v>
      </c>
    </row>
    <row r="144" spans="1:6" ht="12.9" customHeight="1" x14ac:dyDescent="0.25">
      <c r="A144" s="24" t="s">
        <v>284</v>
      </c>
      <c r="B144" s="24" t="s">
        <v>256</v>
      </c>
      <c r="C144" s="25">
        <v>1</v>
      </c>
      <c r="D144" s="26">
        <v>1.6</v>
      </c>
      <c r="E144" s="25">
        <v>630</v>
      </c>
      <c r="F144" s="26">
        <v>1</v>
      </c>
    </row>
    <row r="145" spans="1:6" ht="12.9" customHeight="1" x14ac:dyDescent="0.25">
      <c r="A145" s="24" t="s">
        <v>286</v>
      </c>
      <c r="B145" s="24" t="s">
        <v>258</v>
      </c>
      <c r="C145" s="25">
        <v>1</v>
      </c>
      <c r="D145" s="26">
        <v>1.6</v>
      </c>
      <c r="E145" s="25">
        <v>694</v>
      </c>
      <c r="F145" s="26">
        <v>1</v>
      </c>
    </row>
    <row r="146" spans="1:6" ht="12.9" customHeight="1" x14ac:dyDescent="0.25">
      <c r="A146" s="24" t="s">
        <v>288</v>
      </c>
      <c r="B146" s="24" t="s">
        <v>192</v>
      </c>
      <c r="C146" s="25">
        <v>1</v>
      </c>
      <c r="D146" s="26">
        <v>1.6</v>
      </c>
      <c r="E146" s="25">
        <v>694</v>
      </c>
      <c r="F146" s="26">
        <v>1</v>
      </c>
    </row>
    <row r="147" spans="1:6" ht="12.9" customHeight="1" x14ac:dyDescent="0.25">
      <c r="A147" s="24" t="s">
        <v>289</v>
      </c>
      <c r="B147" s="24" t="s">
        <v>261</v>
      </c>
      <c r="C147" s="25">
        <v>1</v>
      </c>
      <c r="D147" s="26">
        <v>1.6</v>
      </c>
      <c r="E147" s="25">
        <v>694</v>
      </c>
      <c r="F147" s="26">
        <v>1</v>
      </c>
    </row>
    <row r="148" spans="1:6" ht="12.9" customHeight="1" x14ac:dyDescent="0.25">
      <c r="A148" s="24" t="s">
        <v>291</v>
      </c>
      <c r="B148" s="24" t="s">
        <v>263</v>
      </c>
      <c r="C148" s="25">
        <v>1</v>
      </c>
      <c r="D148" s="26">
        <v>1.6</v>
      </c>
      <c r="E148" s="25">
        <v>694</v>
      </c>
      <c r="F148" s="26">
        <v>1</v>
      </c>
    </row>
    <row r="149" spans="1:6" ht="12.9" customHeight="1" x14ac:dyDescent="0.25">
      <c r="A149" s="24" t="s">
        <v>292</v>
      </c>
      <c r="B149" s="24" t="s">
        <v>265</v>
      </c>
      <c r="C149" s="25">
        <v>2</v>
      </c>
      <c r="D149" s="26">
        <v>1.6</v>
      </c>
      <c r="E149" s="25">
        <v>630</v>
      </c>
      <c r="F149" s="26">
        <v>1</v>
      </c>
    </row>
    <row r="150" spans="1:6" ht="12.9" customHeight="1" x14ac:dyDescent="0.25">
      <c r="A150" s="24" t="s">
        <v>294</v>
      </c>
      <c r="B150" s="24" t="s">
        <v>268</v>
      </c>
      <c r="C150" s="25">
        <v>1</v>
      </c>
      <c r="D150" s="26">
        <v>1</v>
      </c>
      <c r="E150" s="25">
        <v>391</v>
      </c>
      <c r="F150" s="26">
        <v>0.5</v>
      </c>
    </row>
    <row r="151" spans="1:6" ht="12.9" customHeight="1" x14ac:dyDescent="0.25">
      <c r="A151" s="24" t="s">
        <v>296</v>
      </c>
      <c r="B151" s="24" t="s">
        <v>168</v>
      </c>
      <c r="C151" s="25">
        <v>1</v>
      </c>
      <c r="D151" s="26">
        <v>1.6</v>
      </c>
      <c r="E151" s="25">
        <v>630</v>
      </c>
      <c r="F151" s="26">
        <v>1</v>
      </c>
    </row>
    <row r="152" spans="1:6" ht="12.9" customHeight="1" x14ac:dyDescent="0.25">
      <c r="A152" s="24" t="s">
        <v>298</v>
      </c>
      <c r="B152" s="24" t="s">
        <v>271</v>
      </c>
      <c r="C152" s="25">
        <v>1</v>
      </c>
      <c r="D152" s="26">
        <v>1.6</v>
      </c>
      <c r="E152" s="25">
        <v>630</v>
      </c>
      <c r="F152" s="26">
        <v>1</v>
      </c>
    </row>
    <row r="153" spans="1:6" ht="12.9" customHeight="1" x14ac:dyDescent="0.25">
      <c r="A153" s="24" t="s">
        <v>300</v>
      </c>
      <c r="B153" s="24" t="s">
        <v>76</v>
      </c>
      <c r="C153" s="25">
        <v>1</v>
      </c>
      <c r="D153" s="26">
        <v>1.6</v>
      </c>
      <c r="E153" s="25">
        <v>630</v>
      </c>
      <c r="F153" s="26">
        <v>1</v>
      </c>
    </row>
    <row r="154" spans="1:6" ht="12.9" customHeight="1" x14ac:dyDescent="0.25">
      <c r="A154" s="24" t="s">
        <v>302</v>
      </c>
      <c r="B154" s="24" t="s">
        <v>276</v>
      </c>
      <c r="C154" s="25">
        <v>1</v>
      </c>
      <c r="D154" s="26">
        <v>1</v>
      </c>
      <c r="E154" s="25">
        <v>391</v>
      </c>
      <c r="F154" s="26">
        <v>0.5</v>
      </c>
    </row>
    <row r="155" spans="1:6" ht="12.9" customHeight="1" x14ac:dyDescent="0.25">
      <c r="A155" s="24" t="s">
        <v>304</v>
      </c>
      <c r="B155" s="24" t="s">
        <v>25</v>
      </c>
      <c r="C155" s="25">
        <v>1</v>
      </c>
      <c r="D155" s="26">
        <v>1</v>
      </c>
      <c r="E155" s="25">
        <v>391</v>
      </c>
      <c r="F155" s="26">
        <v>0.5</v>
      </c>
    </row>
    <row r="156" spans="1:6" ht="12.9" customHeight="1" x14ac:dyDescent="0.25">
      <c r="A156" s="24" t="s">
        <v>305</v>
      </c>
      <c r="B156" s="24" t="s">
        <v>281</v>
      </c>
      <c r="C156" s="25">
        <v>1</v>
      </c>
      <c r="D156" s="26">
        <v>1.6</v>
      </c>
      <c r="E156" s="25">
        <v>630</v>
      </c>
      <c r="F156" s="26">
        <v>1</v>
      </c>
    </row>
    <row r="157" spans="1:6" ht="12.9" customHeight="1" x14ac:dyDescent="0.25">
      <c r="A157" s="24" t="s">
        <v>307</v>
      </c>
      <c r="B157" s="24" t="s">
        <v>283</v>
      </c>
      <c r="C157" s="25">
        <v>2</v>
      </c>
      <c r="D157" s="26">
        <v>1.6</v>
      </c>
      <c r="E157" s="25">
        <v>630</v>
      </c>
      <c r="F157" s="26">
        <v>1</v>
      </c>
    </row>
    <row r="158" spans="1:6" ht="12.9" customHeight="1" x14ac:dyDescent="0.25">
      <c r="A158" s="24" t="s">
        <v>308</v>
      </c>
      <c r="B158" s="24" t="s">
        <v>287</v>
      </c>
      <c r="C158" s="25">
        <v>1</v>
      </c>
      <c r="D158" s="26">
        <v>1</v>
      </c>
      <c r="E158" s="25">
        <v>391</v>
      </c>
      <c r="F158" s="26">
        <v>0.5</v>
      </c>
    </row>
    <row r="159" spans="1:6" ht="12.9" customHeight="1" x14ac:dyDescent="0.25">
      <c r="A159" s="24" t="s">
        <v>310</v>
      </c>
      <c r="B159" s="24" t="s">
        <v>200</v>
      </c>
      <c r="C159" s="25">
        <v>1</v>
      </c>
      <c r="D159" s="26">
        <v>1</v>
      </c>
      <c r="E159" s="25">
        <v>391</v>
      </c>
      <c r="F159" s="26">
        <v>0.5</v>
      </c>
    </row>
    <row r="160" spans="1:6" ht="12.9" customHeight="1" x14ac:dyDescent="0.25">
      <c r="A160" s="24" t="s">
        <v>312</v>
      </c>
      <c r="B160" s="24" t="s">
        <v>290</v>
      </c>
      <c r="C160" s="25">
        <v>1</v>
      </c>
      <c r="D160" s="26">
        <v>1.6</v>
      </c>
      <c r="E160" s="25">
        <v>630</v>
      </c>
      <c r="F160" s="26">
        <v>1</v>
      </c>
    </row>
    <row r="161" spans="1:6" ht="12.9" customHeight="1" x14ac:dyDescent="0.25">
      <c r="A161" s="24" t="s">
        <v>314</v>
      </c>
      <c r="B161" s="24" t="s">
        <v>212</v>
      </c>
      <c r="C161" s="25">
        <v>1</v>
      </c>
      <c r="D161" s="26">
        <v>1.6</v>
      </c>
      <c r="E161" s="25">
        <v>694</v>
      </c>
      <c r="F161" s="26">
        <v>1</v>
      </c>
    </row>
    <row r="162" spans="1:6" ht="12.9" customHeight="1" x14ac:dyDescent="0.25">
      <c r="A162" s="24" t="s">
        <v>316</v>
      </c>
      <c r="B162" s="24" t="s">
        <v>293</v>
      </c>
      <c r="C162" s="25">
        <v>1</v>
      </c>
      <c r="D162" s="26">
        <v>1.6</v>
      </c>
      <c r="E162" s="25">
        <v>694</v>
      </c>
      <c r="F162" s="26">
        <v>1</v>
      </c>
    </row>
    <row r="163" spans="1:6" ht="12.9" customHeight="1" x14ac:dyDescent="0.25">
      <c r="A163" s="24" t="s">
        <v>317</v>
      </c>
      <c r="B163" s="24" t="s">
        <v>295</v>
      </c>
      <c r="C163" s="25">
        <v>2</v>
      </c>
      <c r="D163" s="26">
        <v>1.6</v>
      </c>
      <c r="E163" s="25">
        <v>694</v>
      </c>
      <c r="F163" s="26">
        <v>1</v>
      </c>
    </row>
    <row r="164" spans="1:6" ht="12.9" customHeight="1" x14ac:dyDescent="0.25">
      <c r="A164" s="24" t="s">
        <v>319</v>
      </c>
      <c r="B164" s="24" t="s">
        <v>297</v>
      </c>
      <c r="C164" s="25">
        <v>1</v>
      </c>
      <c r="D164" s="26">
        <v>1.6</v>
      </c>
      <c r="E164" s="25">
        <v>694</v>
      </c>
      <c r="F164" s="26">
        <v>1</v>
      </c>
    </row>
    <row r="165" spans="1:6" ht="12.9" customHeight="1" x14ac:dyDescent="0.25">
      <c r="A165" s="24" t="s">
        <v>320</v>
      </c>
      <c r="B165" s="24" t="s">
        <v>299</v>
      </c>
      <c r="C165" s="25">
        <v>1</v>
      </c>
      <c r="D165" s="26">
        <v>1.6</v>
      </c>
      <c r="E165" s="25">
        <v>630</v>
      </c>
      <c r="F165" s="26">
        <v>1</v>
      </c>
    </row>
    <row r="166" spans="1:6" ht="12.9" customHeight="1" x14ac:dyDescent="0.25">
      <c r="A166" s="24" t="s">
        <v>322</v>
      </c>
      <c r="B166" s="24" t="s">
        <v>411</v>
      </c>
      <c r="C166" s="25">
        <v>1</v>
      </c>
      <c r="D166" s="26">
        <v>1</v>
      </c>
      <c r="E166" s="25">
        <v>391</v>
      </c>
      <c r="F166" s="26">
        <v>0.5</v>
      </c>
    </row>
    <row r="167" spans="1:6" ht="12.9" customHeight="1" x14ac:dyDescent="0.25">
      <c r="A167" s="24" t="s">
        <v>323</v>
      </c>
      <c r="B167" s="24" t="s">
        <v>301</v>
      </c>
      <c r="C167" s="25">
        <v>1</v>
      </c>
      <c r="D167" s="26">
        <v>1</v>
      </c>
      <c r="E167" s="25">
        <v>391</v>
      </c>
      <c r="F167" s="26">
        <v>0.5</v>
      </c>
    </row>
    <row r="168" spans="1:6" ht="12.9" customHeight="1" x14ac:dyDescent="0.25">
      <c r="A168" s="24" t="s">
        <v>324</v>
      </c>
      <c r="B168" s="24" t="s">
        <v>303</v>
      </c>
      <c r="C168" s="25">
        <v>1</v>
      </c>
      <c r="D168" s="26">
        <v>1.6</v>
      </c>
      <c r="E168" s="25">
        <v>630</v>
      </c>
      <c r="F168" s="26">
        <v>1</v>
      </c>
    </row>
    <row r="169" spans="1:6" ht="12.9" customHeight="1" x14ac:dyDescent="0.25">
      <c r="A169" s="24" t="s">
        <v>326</v>
      </c>
      <c r="B169" s="24" t="s">
        <v>254</v>
      </c>
      <c r="C169" s="25">
        <v>1</v>
      </c>
      <c r="D169" s="26">
        <v>1.6</v>
      </c>
      <c r="E169" s="25">
        <v>694</v>
      </c>
      <c r="F169" s="26">
        <v>1</v>
      </c>
    </row>
    <row r="170" spans="1:6" ht="12.9" customHeight="1" x14ac:dyDescent="0.25">
      <c r="A170" s="24" t="s">
        <v>328</v>
      </c>
      <c r="B170" s="24" t="s">
        <v>306</v>
      </c>
      <c r="C170" s="25">
        <v>1</v>
      </c>
      <c r="D170" s="26">
        <v>1.6</v>
      </c>
      <c r="E170" s="25">
        <v>694</v>
      </c>
      <c r="F170" s="26">
        <v>1</v>
      </c>
    </row>
    <row r="171" spans="1:6" ht="12.9" customHeight="1" x14ac:dyDescent="0.25">
      <c r="A171" s="24" t="s">
        <v>330</v>
      </c>
      <c r="B171" s="24" t="s">
        <v>78</v>
      </c>
      <c r="C171" s="25">
        <v>1</v>
      </c>
      <c r="D171" s="26">
        <v>1.6</v>
      </c>
      <c r="E171" s="25">
        <v>694</v>
      </c>
      <c r="F171" s="26">
        <v>1</v>
      </c>
    </row>
    <row r="172" spans="1:6" ht="12.9" customHeight="1" x14ac:dyDescent="0.25">
      <c r="A172" s="24" t="s">
        <v>332</v>
      </c>
      <c r="B172" s="24" t="s">
        <v>113</v>
      </c>
      <c r="C172" s="25">
        <v>1</v>
      </c>
      <c r="D172" s="26">
        <v>1.6</v>
      </c>
      <c r="E172" s="25">
        <v>630</v>
      </c>
      <c r="F172" s="26">
        <v>1</v>
      </c>
    </row>
    <row r="173" spans="1:6" ht="12.9" customHeight="1" x14ac:dyDescent="0.25">
      <c r="A173" s="24" t="s">
        <v>333</v>
      </c>
      <c r="B173" s="24" t="s">
        <v>412</v>
      </c>
      <c r="C173" s="25">
        <v>1</v>
      </c>
      <c r="D173" s="26">
        <v>1</v>
      </c>
      <c r="E173" s="25">
        <v>391</v>
      </c>
      <c r="F173" s="26">
        <v>0.5</v>
      </c>
    </row>
    <row r="174" spans="1:6" ht="12.9" customHeight="1" x14ac:dyDescent="0.25">
      <c r="A174" s="24" t="s">
        <v>335</v>
      </c>
      <c r="B174" s="24" t="s">
        <v>441</v>
      </c>
      <c r="C174" s="25">
        <v>1</v>
      </c>
      <c r="D174" s="26">
        <v>1</v>
      </c>
      <c r="E174" s="25">
        <v>391</v>
      </c>
      <c r="F174" s="26">
        <v>0.5</v>
      </c>
    </row>
    <row r="175" spans="1:6" ht="12.9" customHeight="1" x14ac:dyDescent="0.25">
      <c r="A175" s="24" t="s">
        <v>337</v>
      </c>
      <c r="B175" s="24" t="s">
        <v>311</v>
      </c>
      <c r="C175" s="25">
        <v>1</v>
      </c>
      <c r="D175" s="26">
        <v>1.6</v>
      </c>
      <c r="E175" s="25">
        <v>630</v>
      </c>
      <c r="F175" s="26">
        <v>1</v>
      </c>
    </row>
    <row r="176" spans="1:6" ht="12.9" customHeight="1" x14ac:dyDescent="0.25">
      <c r="A176" s="24" t="s">
        <v>339</v>
      </c>
      <c r="B176" s="24" t="s">
        <v>313</v>
      </c>
      <c r="C176" s="25">
        <v>1</v>
      </c>
      <c r="D176" s="26">
        <v>1.6</v>
      </c>
      <c r="E176" s="25">
        <v>694</v>
      </c>
      <c r="F176" s="26">
        <v>1</v>
      </c>
    </row>
    <row r="177" spans="1:6" ht="12.9" customHeight="1" x14ac:dyDescent="0.25">
      <c r="A177" s="24" t="s">
        <v>341</v>
      </c>
      <c r="B177" s="24" t="s">
        <v>315</v>
      </c>
      <c r="C177" s="25">
        <v>1</v>
      </c>
      <c r="D177" s="26">
        <v>1.6</v>
      </c>
      <c r="E177" s="25">
        <v>694</v>
      </c>
      <c r="F177" s="26">
        <v>1</v>
      </c>
    </row>
    <row r="178" spans="1:6" ht="12.9" customHeight="1" x14ac:dyDescent="0.25">
      <c r="A178" s="24" t="s">
        <v>343</v>
      </c>
      <c r="B178" s="24" t="s">
        <v>82</v>
      </c>
      <c r="C178" s="25">
        <v>1</v>
      </c>
      <c r="D178" s="26">
        <v>1.6</v>
      </c>
      <c r="E178" s="25">
        <v>694</v>
      </c>
      <c r="F178" s="26">
        <v>1</v>
      </c>
    </row>
    <row r="179" spans="1:6" ht="12.9" customHeight="1" x14ac:dyDescent="0.25">
      <c r="A179" s="24" t="s">
        <v>345</v>
      </c>
      <c r="B179" s="24" t="s">
        <v>494</v>
      </c>
      <c r="C179" s="25">
        <v>1</v>
      </c>
      <c r="D179" s="26">
        <v>1.6</v>
      </c>
      <c r="E179" s="25">
        <v>694</v>
      </c>
      <c r="F179" s="26">
        <v>1</v>
      </c>
    </row>
    <row r="180" spans="1:6" ht="12.9" customHeight="1" x14ac:dyDescent="0.25">
      <c r="A180" s="24" t="s">
        <v>382</v>
      </c>
      <c r="B180" s="24" t="s">
        <v>321</v>
      </c>
      <c r="C180" s="25">
        <v>1</v>
      </c>
      <c r="D180" s="26">
        <v>1</v>
      </c>
      <c r="E180" s="25">
        <v>391</v>
      </c>
      <c r="F180" s="26">
        <v>0.5</v>
      </c>
    </row>
    <row r="181" spans="1:6" ht="12.9" customHeight="1" x14ac:dyDescent="0.25">
      <c r="A181" s="24" t="s">
        <v>383</v>
      </c>
      <c r="B181" s="24" t="s">
        <v>105</v>
      </c>
      <c r="C181" s="25">
        <v>1</v>
      </c>
      <c r="D181" s="26">
        <v>1</v>
      </c>
      <c r="E181" s="25">
        <v>391</v>
      </c>
      <c r="F181" s="26">
        <v>0.5</v>
      </c>
    </row>
    <row r="182" spans="1:6" ht="12.9" customHeight="1" x14ac:dyDescent="0.25">
      <c r="A182" s="24" t="s">
        <v>384</v>
      </c>
      <c r="B182" s="24" t="s">
        <v>124</v>
      </c>
      <c r="C182" s="25">
        <v>1</v>
      </c>
      <c r="D182" s="26">
        <v>1.6</v>
      </c>
      <c r="E182" s="25">
        <v>630</v>
      </c>
      <c r="F182" s="26">
        <v>1</v>
      </c>
    </row>
    <row r="183" spans="1:6" ht="12.9" customHeight="1" x14ac:dyDescent="0.25">
      <c r="A183" s="24" t="s">
        <v>385</v>
      </c>
      <c r="B183" s="24" t="s">
        <v>325</v>
      </c>
      <c r="C183" s="25">
        <v>2</v>
      </c>
      <c r="D183" s="26">
        <v>1.6</v>
      </c>
      <c r="E183" s="25">
        <v>694</v>
      </c>
      <c r="F183" s="26">
        <v>1</v>
      </c>
    </row>
    <row r="184" spans="1:6" ht="12.9" customHeight="1" x14ac:dyDescent="0.25">
      <c r="A184" s="24" t="s">
        <v>386</v>
      </c>
      <c r="B184" s="24" t="s">
        <v>327</v>
      </c>
      <c r="C184" s="25">
        <v>2</v>
      </c>
      <c r="D184" s="26">
        <v>1.6</v>
      </c>
      <c r="E184" s="25">
        <v>694</v>
      </c>
      <c r="F184" s="26">
        <v>1</v>
      </c>
    </row>
    <row r="185" spans="1:6" ht="12.9" customHeight="1" x14ac:dyDescent="0.25">
      <c r="A185" s="24" t="s">
        <v>413</v>
      </c>
      <c r="B185" s="24" t="s">
        <v>329</v>
      </c>
      <c r="C185" s="25">
        <v>1</v>
      </c>
      <c r="D185" s="26">
        <v>1.6</v>
      </c>
      <c r="E185" s="25">
        <v>694</v>
      </c>
      <c r="F185" s="26">
        <v>1</v>
      </c>
    </row>
    <row r="186" spans="1:6" ht="12.9" customHeight="1" x14ac:dyDescent="0.25">
      <c r="A186" s="24" t="s">
        <v>414</v>
      </c>
      <c r="B186" s="24" t="s">
        <v>435</v>
      </c>
      <c r="C186" s="25">
        <v>1</v>
      </c>
      <c r="D186" s="26">
        <v>1.6</v>
      </c>
      <c r="E186" s="25">
        <v>694</v>
      </c>
      <c r="F186" s="26">
        <v>1</v>
      </c>
    </row>
    <row r="187" spans="1:6" ht="12.9" customHeight="1" x14ac:dyDescent="0.25">
      <c r="A187" s="24" t="s">
        <v>415</v>
      </c>
      <c r="B187" s="24" t="s">
        <v>331</v>
      </c>
      <c r="C187" s="25">
        <v>1</v>
      </c>
      <c r="D187" s="26">
        <v>1.6</v>
      </c>
      <c r="E187" s="25">
        <v>630</v>
      </c>
      <c r="F187" s="26">
        <v>1</v>
      </c>
    </row>
    <row r="188" spans="1:6" ht="12.9" customHeight="1" x14ac:dyDescent="0.25">
      <c r="A188" s="24" t="s">
        <v>416</v>
      </c>
      <c r="B188" s="24" t="s">
        <v>210</v>
      </c>
      <c r="C188" s="25">
        <v>1</v>
      </c>
      <c r="D188" s="26">
        <v>1</v>
      </c>
      <c r="E188" s="25">
        <v>391</v>
      </c>
      <c r="F188" s="26">
        <v>0.5</v>
      </c>
    </row>
    <row r="189" spans="1:6" ht="12.9" customHeight="1" x14ac:dyDescent="0.25">
      <c r="A189" s="24" t="s">
        <v>417</v>
      </c>
      <c r="B189" s="24" t="s">
        <v>334</v>
      </c>
      <c r="C189" s="25">
        <v>1</v>
      </c>
      <c r="D189" s="26">
        <v>1</v>
      </c>
      <c r="E189" s="25">
        <v>391</v>
      </c>
      <c r="F189" s="26">
        <v>0.5</v>
      </c>
    </row>
    <row r="190" spans="1:6" ht="12.9" customHeight="1" x14ac:dyDescent="0.25">
      <c r="A190" s="24" t="s">
        <v>442</v>
      </c>
      <c r="B190" s="24" t="s">
        <v>336</v>
      </c>
      <c r="C190" s="25">
        <v>2</v>
      </c>
      <c r="D190" s="26">
        <v>1.6</v>
      </c>
      <c r="E190" s="25">
        <v>630</v>
      </c>
      <c r="F190" s="26">
        <v>1</v>
      </c>
    </row>
    <row r="191" spans="1:6" ht="12.9" customHeight="1" x14ac:dyDescent="0.25">
      <c r="A191" s="24" t="s">
        <v>443</v>
      </c>
      <c r="B191" s="24" t="s">
        <v>440</v>
      </c>
      <c r="C191" s="25">
        <v>1</v>
      </c>
      <c r="D191" s="26">
        <v>1.6</v>
      </c>
      <c r="E191" s="25">
        <v>694</v>
      </c>
      <c r="F191" s="26">
        <v>1</v>
      </c>
    </row>
    <row r="192" spans="1:6" ht="12.9" customHeight="1" x14ac:dyDescent="0.25">
      <c r="A192" s="24" t="s">
        <v>444</v>
      </c>
      <c r="B192" s="24" t="s">
        <v>338</v>
      </c>
      <c r="C192" s="25">
        <v>1</v>
      </c>
      <c r="D192" s="26">
        <v>1.6</v>
      </c>
      <c r="E192" s="25">
        <v>694</v>
      </c>
      <c r="F192" s="26">
        <v>1</v>
      </c>
    </row>
    <row r="193" spans="1:6" ht="12.9" customHeight="1" x14ac:dyDescent="0.25">
      <c r="A193" s="24" t="s">
        <v>445</v>
      </c>
      <c r="B193" s="24" t="s">
        <v>340</v>
      </c>
      <c r="C193" s="25">
        <v>1</v>
      </c>
      <c r="D193" s="26">
        <v>1.6</v>
      </c>
      <c r="E193" s="25">
        <v>694</v>
      </c>
      <c r="F193" s="26">
        <v>1</v>
      </c>
    </row>
    <row r="194" spans="1:6" ht="12.9" customHeight="1" x14ac:dyDescent="0.25">
      <c r="A194" s="24" t="s">
        <v>446</v>
      </c>
      <c r="B194" s="24" t="s">
        <v>346</v>
      </c>
      <c r="C194" s="25">
        <v>2</v>
      </c>
      <c r="D194" s="26">
        <v>1</v>
      </c>
      <c r="E194" s="25">
        <v>391</v>
      </c>
      <c r="F194" s="26">
        <v>0.5</v>
      </c>
    </row>
    <row r="195" spans="1:6" ht="12.9" customHeight="1" x14ac:dyDescent="0.25">
      <c r="A195" s="27"/>
      <c r="B195" s="27"/>
      <c r="C195" s="27">
        <v>250</v>
      </c>
      <c r="D195" s="27">
        <v>348.6</v>
      </c>
      <c r="E195" s="27">
        <v>128167</v>
      </c>
      <c r="F195" s="27">
        <v>226.5</v>
      </c>
    </row>
    <row r="196" spans="1:6" ht="12.9" customHeight="1" x14ac:dyDescent="0.25">
      <c r="A196" s="57"/>
      <c r="B196" s="57"/>
      <c r="C196" s="57"/>
      <c r="D196" s="57"/>
      <c r="E196" s="57"/>
      <c r="F196" s="57"/>
    </row>
    <row r="197" spans="1:6" ht="12.9" customHeight="1" x14ac:dyDescent="0.25">
      <c r="A197" s="58" t="s">
        <v>347</v>
      </c>
      <c r="B197" s="58"/>
      <c r="C197" s="58"/>
      <c r="D197" s="58"/>
      <c r="E197" s="58"/>
      <c r="F197" s="58"/>
    </row>
    <row r="198" spans="1:6" ht="12.9" customHeight="1" x14ac:dyDescent="0.25">
      <c r="A198" s="24" t="s">
        <v>22</v>
      </c>
      <c r="B198" s="24" t="s">
        <v>21</v>
      </c>
      <c r="C198" s="25" t="s">
        <v>21</v>
      </c>
      <c r="D198" s="26">
        <v>0</v>
      </c>
      <c r="E198" s="25">
        <v>620</v>
      </c>
      <c r="F198" s="26">
        <v>1</v>
      </c>
    </row>
    <row r="199" spans="1:6" ht="12.9" customHeight="1" x14ac:dyDescent="0.25">
      <c r="A199" s="24" t="s">
        <v>24</v>
      </c>
      <c r="B199" s="24" t="s">
        <v>21</v>
      </c>
      <c r="C199" s="25" t="s">
        <v>21</v>
      </c>
      <c r="D199" s="26">
        <v>0</v>
      </c>
      <c r="E199" s="25">
        <v>620</v>
      </c>
      <c r="F199" s="26">
        <v>1</v>
      </c>
    </row>
    <row r="200" spans="1:6" ht="12.9" customHeight="1" x14ac:dyDescent="0.25">
      <c r="A200" s="24" t="s">
        <v>26</v>
      </c>
      <c r="B200" s="24" t="s">
        <v>21</v>
      </c>
      <c r="C200" s="25" t="s">
        <v>21</v>
      </c>
      <c r="D200" s="26">
        <v>0</v>
      </c>
      <c r="E200" s="25">
        <v>620</v>
      </c>
      <c r="F200" s="26">
        <v>1</v>
      </c>
    </row>
    <row r="201" spans="1:6" ht="12.9" customHeight="1" x14ac:dyDescent="0.25">
      <c r="A201" s="24" t="s">
        <v>28</v>
      </c>
      <c r="B201" s="24" t="s">
        <v>21</v>
      </c>
      <c r="C201" s="25" t="s">
        <v>21</v>
      </c>
      <c r="D201" s="26">
        <v>0</v>
      </c>
      <c r="E201" s="25">
        <v>620</v>
      </c>
      <c r="F201" s="26">
        <v>1</v>
      </c>
    </row>
    <row r="202" spans="1:6" ht="12.9" customHeight="1" x14ac:dyDescent="0.25">
      <c r="A202" s="24" t="s">
        <v>30</v>
      </c>
      <c r="B202" s="24" t="s">
        <v>495</v>
      </c>
      <c r="C202" s="25">
        <v>1</v>
      </c>
      <c r="D202" s="26">
        <v>0</v>
      </c>
      <c r="E202" s="25">
        <v>620</v>
      </c>
      <c r="F202" s="26">
        <v>1</v>
      </c>
    </row>
    <row r="203" spans="1:6" ht="12.9" customHeight="1" x14ac:dyDescent="0.25">
      <c r="A203" s="24" t="s">
        <v>32</v>
      </c>
      <c r="B203" s="24" t="s">
        <v>21</v>
      </c>
      <c r="C203" s="25" t="s">
        <v>21</v>
      </c>
      <c r="D203" s="26">
        <v>0</v>
      </c>
      <c r="E203" s="25">
        <v>870</v>
      </c>
      <c r="F203" s="26">
        <v>2</v>
      </c>
    </row>
    <row r="204" spans="1:6" ht="12.9" customHeight="1" x14ac:dyDescent="0.25">
      <c r="A204" s="24" t="s">
        <v>34</v>
      </c>
      <c r="B204" s="24" t="s">
        <v>21</v>
      </c>
      <c r="C204" s="25" t="s">
        <v>21</v>
      </c>
      <c r="D204" s="26">
        <v>0</v>
      </c>
      <c r="E204" s="25">
        <v>870</v>
      </c>
      <c r="F204" s="26">
        <v>2</v>
      </c>
    </row>
    <row r="205" spans="1:6" ht="12.9" customHeight="1" x14ac:dyDescent="0.25">
      <c r="A205" s="24" t="s">
        <v>36</v>
      </c>
      <c r="B205" s="24" t="s">
        <v>21</v>
      </c>
      <c r="C205" s="25" t="s">
        <v>21</v>
      </c>
      <c r="D205" s="26">
        <v>0</v>
      </c>
      <c r="E205" s="25">
        <v>870</v>
      </c>
      <c r="F205" s="26">
        <v>2</v>
      </c>
    </row>
    <row r="206" spans="1:6" ht="12.9" customHeight="1" x14ac:dyDescent="0.25">
      <c r="A206" s="24" t="s">
        <v>38</v>
      </c>
      <c r="B206" s="24" t="s">
        <v>21</v>
      </c>
      <c r="C206" s="25" t="s">
        <v>21</v>
      </c>
      <c r="D206" s="26">
        <v>0</v>
      </c>
      <c r="E206" s="25">
        <v>620</v>
      </c>
      <c r="F206" s="26">
        <v>1</v>
      </c>
    </row>
    <row r="207" spans="1:6" ht="12.9" customHeight="1" x14ac:dyDescent="0.25">
      <c r="A207" s="24" t="s">
        <v>40</v>
      </c>
      <c r="B207" s="24" t="s">
        <v>21</v>
      </c>
      <c r="C207" s="25" t="s">
        <v>21</v>
      </c>
      <c r="D207" s="26">
        <v>0</v>
      </c>
      <c r="E207" s="25">
        <v>620</v>
      </c>
      <c r="F207" s="26">
        <v>1</v>
      </c>
    </row>
    <row r="208" spans="1:6" ht="12.9" customHeight="1" x14ac:dyDescent="0.25">
      <c r="A208" s="24" t="s">
        <v>42</v>
      </c>
      <c r="B208" s="24" t="s">
        <v>21</v>
      </c>
      <c r="C208" s="25" t="s">
        <v>21</v>
      </c>
      <c r="D208" s="26">
        <v>0</v>
      </c>
      <c r="E208" s="25">
        <v>870</v>
      </c>
      <c r="F208" s="26">
        <v>2</v>
      </c>
    </row>
    <row r="209" spans="1:6" ht="12.9" customHeight="1" x14ac:dyDescent="0.25">
      <c r="A209" s="24" t="s">
        <v>44</v>
      </c>
      <c r="B209" s="24" t="s">
        <v>21</v>
      </c>
      <c r="C209" s="25" t="s">
        <v>21</v>
      </c>
      <c r="D209" s="26">
        <v>0</v>
      </c>
      <c r="E209" s="25">
        <v>870</v>
      </c>
      <c r="F209" s="26">
        <v>2</v>
      </c>
    </row>
    <row r="210" spans="1:6" ht="12.9" customHeight="1" x14ac:dyDescent="0.25">
      <c r="A210" s="24" t="s">
        <v>46</v>
      </c>
      <c r="B210" s="24" t="s">
        <v>21</v>
      </c>
      <c r="C210" s="25" t="s">
        <v>21</v>
      </c>
      <c r="D210" s="26">
        <v>0</v>
      </c>
      <c r="E210" s="25">
        <v>870</v>
      </c>
      <c r="F210" s="26">
        <v>2</v>
      </c>
    </row>
    <row r="211" spans="1:6" ht="12.9" customHeight="1" x14ac:dyDescent="0.25">
      <c r="A211" s="24" t="s">
        <v>47</v>
      </c>
      <c r="B211" s="24" t="s">
        <v>21</v>
      </c>
      <c r="C211" s="25" t="s">
        <v>21</v>
      </c>
      <c r="D211" s="26">
        <v>0</v>
      </c>
      <c r="E211" s="25">
        <v>870</v>
      </c>
      <c r="F211" s="26">
        <v>2</v>
      </c>
    </row>
    <row r="212" spans="1:6" ht="12.9" customHeight="1" x14ac:dyDescent="0.25">
      <c r="A212" s="24" t="s">
        <v>49</v>
      </c>
      <c r="B212" s="24" t="s">
        <v>21</v>
      </c>
      <c r="C212" s="25" t="s">
        <v>21</v>
      </c>
      <c r="D212" s="26">
        <v>0</v>
      </c>
      <c r="E212" s="25">
        <v>391</v>
      </c>
      <c r="F212" s="26">
        <v>0.5</v>
      </c>
    </row>
    <row r="213" spans="1:6" ht="12.9" customHeight="1" x14ac:dyDescent="0.25">
      <c r="A213" s="24" t="s">
        <v>51</v>
      </c>
      <c r="B213" s="24" t="s">
        <v>21</v>
      </c>
      <c r="C213" s="25" t="s">
        <v>21</v>
      </c>
      <c r="D213" s="26">
        <v>0</v>
      </c>
      <c r="E213" s="25">
        <v>630</v>
      </c>
      <c r="F213" s="26">
        <v>1</v>
      </c>
    </row>
    <row r="214" spans="1:6" ht="12.9" customHeight="1" x14ac:dyDescent="0.25">
      <c r="A214" s="24" t="s">
        <v>53</v>
      </c>
      <c r="B214" s="24" t="s">
        <v>21</v>
      </c>
      <c r="C214" s="25" t="s">
        <v>21</v>
      </c>
      <c r="D214" s="26">
        <v>0</v>
      </c>
      <c r="E214" s="25">
        <v>1021</v>
      </c>
      <c r="F214" s="26">
        <v>2</v>
      </c>
    </row>
    <row r="215" spans="1:6" ht="12.9" customHeight="1" x14ac:dyDescent="0.25">
      <c r="A215" s="24" t="s">
        <v>55</v>
      </c>
      <c r="B215" s="24" t="s">
        <v>21</v>
      </c>
      <c r="C215" s="25" t="s">
        <v>21</v>
      </c>
      <c r="D215" s="26">
        <v>0</v>
      </c>
      <c r="E215" s="25">
        <v>391</v>
      </c>
      <c r="F215" s="26">
        <v>0.5</v>
      </c>
    </row>
    <row r="216" spans="1:6" ht="12.9" customHeight="1" x14ac:dyDescent="0.25">
      <c r="A216" s="24" t="s">
        <v>57</v>
      </c>
      <c r="B216" s="24" t="s">
        <v>21</v>
      </c>
      <c r="C216" s="25" t="s">
        <v>21</v>
      </c>
      <c r="D216" s="26">
        <v>0</v>
      </c>
      <c r="E216" s="25">
        <v>630</v>
      </c>
      <c r="F216" s="26">
        <v>1</v>
      </c>
    </row>
    <row r="217" spans="1:6" ht="12.9" customHeight="1" x14ac:dyDescent="0.25">
      <c r="A217" s="24" t="s">
        <v>59</v>
      </c>
      <c r="B217" s="24" t="s">
        <v>21</v>
      </c>
      <c r="C217" s="25" t="s">
        <v>21</v>
      </c>
      <c r="D217" s="26">
        <v>0</v>
      </c>
      <c r="E217" s="25">
        <v>630</v>
      </c>
      <c r="F217" s="26">
        <v>1</v>
      </c>
    </row>
    <row r="218" spans="1:6" ht="12.9" customHeight="1" x14ac:dyDescent="0.25">
      <c r="A218" s="24" t="s">
        <v>61</v>
      </c>
      <c r="B218" s="24" t="s">
        <v>21</v>
      </c>
      <c r="C218" s="25" t="s">
        <v>21</v>
      </c>
      <c r="D218" s="26">
        <v>0</v>
      </c>
      <c r="E218" s="25">
        <v>630</v>
      </c>
      <c r="F218" s="26">
        <v>1</v>
      </c>
    </row>
    <row r="219" spans="1:6" ht="12.9" customHeight="1" x14ac:dyDescent="0.25">
      <c r="A219" s="24" t="s">
        <v>63</v>
      </c>
      <c r="B219" s="24" t="s">
        <v>21</v>
      </c>
      <c r="C219" s="25" t="s">
        <v>21</v>
      </c>
      <c r="D219" s="26">
        <v>0</v>
      </c>
      <c r="E219" s="25">
        <v>694</v>
      </c>
      <c r="F219" s="26">
        <v>1</v>
      </c>
    </row>
    <row r="220" spans="1:6" ht="12.9" customHeight="1" x14ac:dyDescent="0.25">
      <c r="A220" s="24" t="s">
        <v>65</v>
      </c>
      <c r="B220" s="24" t="s">
        <v>21</v>
      </c>
      <c r="C220" s="25" t="s">
        <v>21</v>
      </c>
      <c r="D220" s="26">
        <v>0</v>
      </c>
      <c r="E220" s="25">
        <v>630</v>
      </c>
      <c r="F220" s="26">
        <v>1</v>
      </c>
    </row>
    <row r="221" spans="1:6" ht="12.9" customHeight="1" x14ac:dyDescent="0.25">
      <c r="A221" s="24" t="s">
        <v>67</v>
      </c>
      <c r="B221" s="24" t="s">
        <v>21</v>
      </c>
      <c r="C221" s="25" t="s">
        <v>21</v>
      </c>
      <c r="D221" s="26">
        <v>0</v>
      </c>
      <c r="E221" s="25">
        <v>694</v>
      </c>
      <c r="F221" s="26">
        <v>1</v>
      </c>
    </row>
    <row r="222" spans="1:6" ht="12.9" customHeight="1" x14ac:dyDescent="0.25">
      <c r="A222" s="24" t="s">
        <v>69</v>
      </c>
      <c r="B222" s="24" t="s">
        <v>21</v>
      </c>
      <c r="C222" s="25" t="s">
        <v>21</v>
      </c>
      <c r="D222" s="26">
        <v>0</v>
      </c>
      <c r="E222" s="25">
        <v>630</v>
      </c>
      <c r="F222" s="26">
        <v>1</v>
      </c>
    </row>
    <row r="223" spans="1:6" ht="12.9" customHeight="1" x14ac:dyDescent="0.25">
      <c r="A223" s="27"/>
      <c r="B223" s="27"/>
      <c r="C223" s="27">
        <v>1</v>
      </c>
      <c r="D223" s="27">
        <v>0</v>
      </c>
      <c r="E223" s="27">
        <v>17401</v>
      </c>
      <c r="F223" s="27">
        <v>32</v>
      </c>
    </row>
    <row r="224" spans="1:6" ht="12.9" customHeight="1" x14ac:dyDescent="0.25">
      <c r="A224" s="27"/>
      <c r="B224" s="27"/>
      <c r="C224" s="27">
        <v>251</v>
      </c>
      <c r="D224" s="27">
        <v>348.6</v>
      </c>
      <c r="E224" s="27">
        <v>145568</v>
      </c>
      <c r="F224" s="27">
        <v>258.5</v>
      </c>
    </row>
    <row r="225" spans="1:6" ht="12.75" customHeight="1" x14ac:dyDescent="0.25">
      <c r="A225" s="55" t="s">
        <v>450</v>
      </c>
      <c r="B225" s="55"/>
      <c r="C225" s="55"/>
      <c r="D225" s="55"/>
      <c r="E225" s="55"/>
      <c r="F225" s="55"/>
    </row>
    <row r="226" spans="1:6" ht="12.75" customHeight="1" x14ac:dyDescent="0.25">
      <c r="A226" s="55" t="s">
        <v>496</v>
      </c>
      <c r="B226" s="55"/>
      <c r="C226" s="55"/>
      <c r="D226" s="55"/>
      <c r="E226" s="55"/>
      <c r="F226" s="55"/>
    </row>
    <row r="227" spans="1:6" ht="12.75" customHeight="1" x14ac:dyDescent="0.25">
      <c r="A227" s="55" t="s">
        <v>497</v>
      </c>
      <c r="B227" s="55"/>
      <c r="C227" s="55"/>
      <c r="D227" s="55"/>
      <c r="E227" s="55"/>
      <c r="F227" s="55"/>
    </row>
    <row r="228" spans="1:6" ht="12.75" customHeight="1" x14ac:dyDescent="0.25">
      <c r="A228" s="55" t="s">
        <v>498</v>
      </c>
      <c r="B228" s="55"/>
      <c r="C228" s="55"/>
      <c r="D228" s="55"/>
      <c r="E228" s="55"/>
      <c r="F228" s="55"/>
    </row>
    <row r="229" spans="1:6" ht="12.75" customHeight="1" x14ac:dyDescent="0.25">
      <c r="A229" s="55" t="s">
        <v>499</v>
      </c>
      <c r="B229" s="55"/>
      <c r="C229" s="55"/>
      <c r="D229" s="55"/>
      <c r="E229" s="55"/>
      <c r="F229" s="55"/>
    </row>
    <row r="230" spans="1:6" ht="12.75" customHeight="1" x14ac:dyDescent="0.25">
      <c r="A230" s="55" t="s">
        <v>358</v>
      </c>
      <c r="B230" s="55"/>
      <c r="C230" s="55"/>
      <c r="D230" s="55"/>
      <c r="E230" s="55"/>
      <c r="F230" s="55"/>
    </row>
    <row r="231" spans="1:6" ht="12.75" customHeight="1" x14ac:dyDescent="0.25">
      <c r="A231" s="55" t="s">
        <v>359</v>
      </c>
      <c r="B231" s="55"/>
      <c r="C231" s="55"/>
      <c r="D231" s="55"/>
      <c r="E231" s="55"/>
      <c r="F231" s="55"/>
    </row>
    <row r="232" spans="1:6" ht="12.75" customHeight="1" x14ac:dyDescent="0.25">
      <c r="A232" s="55" t="s">
        <v>360</v>
      </c>
      <c r="B232" s="55"/>
      <c r="C232" s="55"/>
      <c r="D232" s="55"/>
      <c r="E232" s="55"/>
      <c r="F232" s="55"/>
    </row>
    <row r="233" spans="1:6" ht="12.75" customHeight="1" x14ac:dyDescent="0.25">
      <c r="A233" s="55" t="s">
        <v>500</v>
      </c>
      <c r="B233" s="55"/>
      <c r="C233" s="55"/>
      <c r="D233" s="55"/>
      <c r="E233" s="55"/>
      <c r="F233" s="55"/>
    </row>
    <row r="234" spans="1:6" ht="12.75" customHeight="1" x14ac:dyDescent="0.25">
      <c r="A234" s="55" t="s">
        <v>501</v>
      </c>
      <c r="B234" s="55"/>
      <c r="C234" s="55"/>
      <c r="D234" s="55"/>
      <c r="E234" s="55"/>
      <c r="F234" s="55"/>
    </row>
    <row r="235" spans="1:6" ht="12.75" customHeight="1" x14ac:dyDescent="0.25">
      <c r="A235" s="55" t="s">
        <v>502</v>
      </c>
      <c r="B235" s="55"/>
      <c r="C235" s="55"/>
      <c r="D235" s="55"/>
      <c r="E235" s="55"/>
      <c r="F235" s="55"/>
    </row>
    <row r="236" spans="1:6" ht="12.75" customHeight="1" x14ac:dyDescent="0.25">
      <c r="A236" s="55" t="s">
        <v>503</v>
      </c>
      <c r="B236" s="55"/>
      <c r="C236" s="55"/>
      <c r="D236" s="55"/>
      <c r="E236" s="55"/>
      <c r="F236" s="55"/>
    </row>
    <row r="237" spans="1:6" ht="12.75" customHeight="1" x14ac:dyDescent="0.25">
      <c r="A237" s="55" t="s">
        <v>365</v>
      </c>
      <c r="B237" s="55"/>
      <c r="C237" s="55"/>
      <c r="D237" s="55"/>
      <c r="E237" s="55"/>
      <c r="F237" s="55"/>
    </row>
    <row r="238" spans="1:6" ht="12.75" customHeight="1" x14ac:dyDescent="0.25">
      <c r="A238" s="55" t="s">
        <v>366</v>
      </c>
      <c r="B238" s="55"/>
      <c r="C238" s="55"/>
      <c r="D238" s="55"/>
      <c r="E238" s="55"/>
      <c r="F238" s="55"/>
    </row>
    <row r="239" spans="1:6" ht="12.75" customHeight="1" x14ac:dyDescent="0.25">
      <c r="A239" s="55" t="s">
        <v>504</v>
      </c>
      <c r="B239" s="55"/>
      <c r="C239" s="55"/>
      <c r="D239" s="55"/>
      <c r="E239" s="55"/>
      <c r="F239" s="55"/>
    </row>
    <row r="240" spans="1:6" ht="12.75" customHeight="1" x14ac:dyDescent="0.25">
      <c r="A240" s="55" t="s">
        <v>369</v>
      </c>
      <c r="B240" s="55"/>
      <c r="C240" s="55"/>
      <c r="D240" s="55"/>
      <c r="E240" s="55"/>
      <c r="F240" s="55"/>
    </row>
    <row r="241" spans="1:6" ht="12.75" customHeight="1" x14ac:dyDescent="0.25">
      <c r="A241" s="55" t="s">
        <v>428</v>
      </c>
      <c r="B241" s="55"/>
      <c r="C241" s="55"/>
      <c r="D241" s="55"/>
      <c r="E241" s="55"/>
      <c r="F241" s="55"/>
    </row>
    <row r="242" spans="1:6" ht="12.75" customHeight="1" x14ac:dyDescent="0.25">
      <c r="A242" s="55" t="s">
        <v>505</v>
      </c>
      <c r="B242" s="55"/>
      <c r="C242" s="55"/>
      <c r="D242" s="55"/>
      <c r="E242" s="55"/>
      <c r="F242" s="55"/>
    </row>
    <row r="243" spans="1:6" ht="12.75" customHeight="1" x14ac:dyDescent="0.25">
      <c r="A243" s="55" t="s">
        <v>506</v>
      </c>
      <c r="B243" s="55"/>
      <c r="C243" s="55"/>
      <c r="D243" s="55"/>
      <c r="E243" s="55"/>
      <c r="F243" s="55"/>
    </row>
    <row r="244" spans="1:6" ht="12.75" customHeight="1" x14ac:dyDescent="0.25">
      <c r="A244" s="55" t="s">
        <v>507</v>
      </c>
      <c r="B244" s="55"/>
      <c r="C244" s="55"/>
      <c r="D244" s="55"/>
      <c r="E244" s="55"/>
      <c r="F244" s="55"/>
    </row>
    <row r="245" spans="1:6" ht="12.75" customHeight="1" x14ac:dyDescent="0.25">
      <c r="A245" s="55" t="s">
        <v>508</v>
      </c>
      <c r="B245" s="55"/>
      <c r="C245" s="55"/>
      <c r="D245" s="55"/>
      <c r="E245" s="55"/>
      <c r="F245" s="55"/>
    </row>
    <row r="246" spans="1:6" ht="12.75" customHeight="1" x14ac:dyDescent="0.25">
      <c r="A246" s="55" t="s">
        <v>402</v>
      </c>
      <c r="B246" s="55"/>
      <c r="C246" s="55"/>
      <c r="D246" s="55"/>
      <c r="E246" s="55"/>
      <c r="F246" s="55"/>
    </row>
    <row r="247" spans="1:6" ht="12.75" customHeight="1" x14ac:dyDescent="0.25">
      <c r="A247" s="55" t="s">
        <v>509</v>
      </c>
      <c r="B247" s="55"/>
      <c r="C247" s="55"/>
      <c r="D247" s="55"/>
      <c r="E247" s="55"/>
      <c r="F247" s="55"/>
    </row>
    <row r="248" spans="1:6" ht="12.75" customHeight="1" x14ac:dyDescent="0.25">
      <c r="A248" s="55" t="s">
        <v>510</v>
      </c>
      <c r="B248" s="55"/>
      <c r="C248" s="55"/>
      <c r="D248" s="55"/>
      <c r="E248" s="55"/>
      <c r="F248" s="55"/>
    </row>
    <row r="249" spans="1:6" ht="12.75" customHeight="1" x14ac:dyDescent="0.25">
      <c r="A249" s="55" t="s">
        <v>511</v>
      </c>
      <c r="B249" s="55"/>
      <c r="C249" s="55"/>
      <c r="D249" s="55"/>
      <c r="E249" s="55"/>
      <c r="F249" s="55"/>
    </row>
    <row r="250" spans="1:6" ht="12.75" customHeight="1" x14ac:dyDescent="0.25">
      <c r="A250" s="55" t="s">
        <v>379</v>
      </c>
      <c r="B250" s="55"/>
      <c r="C250" s="55"/>
      <c r="D250" s="55"/>
      <c r="E250" s="55"/>
      <c r="F250" s="55"/>
    </row>
  </sheetData>
  <mergeCells count="29">
    <mergeCell ref="A231:F231"/>
    <mergeCell ref="A1:F1"/>
    <mergeCell ref="A196:F196"/>
    <mergeCell ref="A197:F197"/>
    <mergeCell ref="A225:F225"/>
    <mergeCell ref="A226:F226"/>
    <mergeCell ref="A227:F227"/>
    <mergeCell ref="A228:F228"/>
    <mergeCell ref="A229:F229"/>
    <mergeCell ref="A230:F230"/>
    <mergeCell ref="A243:F243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50:F250"/>
    <mergeCell ref="A244:F244"/>
    <mergeCell ref="A245:F245"/>
    <mergeCell ref="A246:F246"/>
    <mergeCell ref="A247:F247"/>
    <mergeCell ref="A248:F248"/>
    <mergeCell ref="A249:F24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January 2020 Bill</vt:lpstr>
      <vt:lpstr>February 2020 Bill</vt:lpstr>
      <vt:lpstr>March 2020 Bill</vt:lpstr>
      <vt:lpstr>April 2020 Bill</vt:lpstr>
      <vt:lpstr>May 2020 Bill</vt:lpstr>
      <vt:lpstr>June 2020 Bill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mjohnson</dc:creator>
  <cp:lastModifiedBy>Windows User</cp:lastModifiedBy>
  <dcterms:created xsi:type="dcterms:W3CDTF">2021-02-01T22:12:22Z</dcterms:created>
  <dcterms:modified xsi:type="dcterms:W3CDTF">2021-02-09T20:33:01Z</dcterms:modified>
</cp:coreProperties>
</file>